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uario Andrea\Downloads\"/>
    </mc:Choice>
  </mc:AlternateContent>
  <bookViews>
    <workbookView xWindow="0" yWindow="0" windowWidth="20385" windowHeight="7380" firstSheet="3" activeTab="6"/>
  </bookViews>
  <sheets>
    <sheet name="Análisis de Contexto  (2)" sheetId="38" state="hidden" r:id="rId1"/>
    <sheet name="Análisis de Contexto " sheetId="36" r:id="rId2"/>
    <sheet name="Estrategias" sheetId="15" r:id="rId3"/>
    <sheet name="Plan de Acción 2021" sheetId="35" r:id="rId4"/>
    <sheet name="Hoja1" sheetId="39" r:id="rId5"/>
    <sheet name="Hoja3" sheetId="40" r:id="rId6"/>
    <sheet name="SEGUIMIENTO 1 TRIM" sheetId="2" r:id="rId7"/>
    <sheet name="SEGUIMIENTO 2 TRIM " sheetId="30" r:id="rId8"/>
    <sheet name="SEGUIMIENTO 3 TRIM " sheetId="31" r:id="rId9"/>
    <sheet name="SEGUIMIENTO 4 TRIM" sheetId="32" r:id="rId10"/>
    <sheet name="Hoja2" sheetId="34" r:id="rId11"/>
  </sheets>
  <externalReferences>
    <externalReference r:id="rId12"/>
  </externalReferences>
  <definedNames>
    <definedName name="_xlnm._FilterDatabase" localSheetId="2" hidden="1">Estrategias!$A$5:$K$26</definedName>
    <definedName name="_xlnm._FilterDatabase" localSheetId="3" hidden="1">'Plan de Acción 2021'!$A$4:$Y$41</definedName>
    <definedName name="Data" localSheetId="0">#REF!</definedName>
    <definedName name="Data">#REF!</definedName>
    <definedName name="Diseño" localSheetId="0">#REF!</definedName>
    <definedName name="Diseño">#REF!</definedName>
    <definedName name="Ejecución" localSheetId="0">#REF!</definedName>
    <definedName name="Ejecución">#REF!</definedName>
    <definedName name="Posibilidad">[1]Hoja2!$H$3:$H$7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2" i="30" l="1"/>
  <c r="C20" i="30" l="1"/>
  <c r="C20" i="2"/>
  <c r="C13" i="30" l="1"/>
  <c r="A49" i="2" l="1"/>
</calcChain>
</file>

<file path=xl/sharedStrings.xml><?xml version="1.0" encoding="utf-8"?>
<sst xmlns="http://schemas.openxmlformats.org/spreadsheetml/2006/main" count="1077" uniqueCount="511">
  <si>
    <t>Consejo Superior de la Judicatura</t>
  </si>
  <si>
    <t>Análisis de Contexto</t>
  </si>
  <si>
    <t xml:space="preserve">PROCESO </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</si>
  <si>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</si>
  <si>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</si>
  <si>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</si>
  <si>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</si>
  <si>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</si>
  <si>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</si>
  <si>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</si>
  <si>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</si>
  <si>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</si>
  <si>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</si>
  <si>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</si>
  <si>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</si>
  <si>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</si>
  <si>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Otros</t>
  </si>
  <si>
    <t xml:space="preserve">ESTRATEGIAS/ACCIONES </t>
  </si>
  <si>
    <t>ESTRATEGIAS  DOFA</t>
  </si>
  <si>
    <t>ESTRATEGIA/ACCIÓN/ PROYECTO</t>
  </si>
  <si>
    <t xml:space="preserve">GESTIONA </t>
  </si>
  <si>
    <t xml:space="preserve">DOCUMENTADA EN </t>
  </si>
  <si>
    <t>A</t>
  </si>
  <si>
    <t>O</t>
  </si>
  <si>
    <t>D</t>
  </si>
  <si>
    <t>F</t>
  </si>
  <si>
    <t xml:space="preserve">PLAN DE ACCIÓN </t>
  </si>
  <si>
    <t>PILARES ESTRATEGICOS</t>
  </si>
  <si>
    <t xml:space="preserve">PROPOSITO DEL PILAR ESTRATEGICO </t>
  </si>
  <si>
    <t>OBJETIVOS ESTRATÉGICOS DEL PILAR</t>
  </si>
  <si>
    <t>OBJETIVO GENERAL DEL PILAR</t>
  </si>
  <si>
    <t>OBJETIVOS ESPECIFICOS</t>
  </si>
  <si>
    <t>OBJETIVOS DEL SIGCMA</t>
  </si>
  <si>
    <t>NOMBRE DEL PROYECTO O ACCIÓN (con base en lo que le compete</t>
  </si>
  <si>
    <t>D: DIA A DIA</t>
  </si>
  <si>
    <t xml:space="preserve">N: PROYECTOS DE INVERSION, PROCESO DE AUTOGESTIÓN PARA LA MEJORA CONTINUA. </t>
  </si>
  <si>
    <t xml:space="preserve">ACTIVIDADES  </t>
  </si>
  <si>
    <t>PROCESO LIDER</t>
  </si>
  <si>
    <t>RESPONSABLE POR PROYECTO</t>
  </si>
  <si>
    <t>ENTREGABLES O META DEL INDICADOR (TRIMESTRAL)</t>
  </si>
  <si>
    <t xml:space="preserve">INDICADOR </t>
  </si>
  <si>
    <t>UNIDAD DE MEDIDA</t>
  </si>
  <si>
    <t>FECHA DEL PROYECTO/ACTIVIDAD</t>
  </si>
  <si>
    <t>CUMPLIMIENTO DEL PLAN DE ACCIÓN (ACUMULADO DE LOS 4 TRIMESTRES)</t>
  </si>
  <si>
    <t>ANÁLISIS DEL RESULTADO
FINAL - ACUMULADO</t>
  </si>
  <si>
    <t>NOMBRE</t>
  </si>
  <si>
    <t>CENTRAL</t>
  </si>
  <si>
    <t>SECCIONAL</t>
  </si>
  <si>
    <t>PROCESOS QUE IMPACTAN</t>
  </si>
  <si>
    <t>INICIO 
DIA/MES/AÑO</t>
  </si>
  <si>
    <t>FIN
DIA/MES/AÑO</t>
  </si>
  <si>
    <t>X</t>
  </si>
  <si>
    <t>Atraer, desarrollar y mantener a los mejores servidores judiciales</t>
  </si>
  <si>
    <t>Fortalecer la autonomía e independencia judicial, administrativa y financiera de la Rama Judicial</t>
  </si>
  <si>
    <t>PILAR ESTRATÉGICO DE JUSTICIA CERCANA AL CIUDADANO Y DE COMUNICACIÓN</t>
  </si>
  <si>
    <t>Mejorar la visibilidad y transparencia institucional, la gestión y disponibilidad de la información generada por la Rama Judicial, mediante la optimización y modernización de los mecanismos y herramientas para la gestión y comunicación de la información judicial.</t>
  </si>
  <si>
    <t xml:space="preserve">Fortalecer la transparencia y apertura de datos de la Rama Judicial </t>
  </si>
  <si>
    <t>Modernizar y optimizar los mecanismos documentales y herramientas tecnológicas de gestión de la información generada por la Rama Judicial para su oportuna y confiable divulgación y consulta.</t>
  </si>
  <si>
    <t>a) Diseñar e implementar el modelo de atención al ciudadano.</t>
  </si>
  <si>
    <t xml:space="preserve">4.Incrementar los niveles de satisfacción al usuario, estableciendo metas que respondan a las necesidades y expectativas de los usuarios internos y externos, a partir del fortalecimiento de las estrategias de planeación, gestión eficaz y eficiente de sus procesos. </t>
  </si>
  <si>
    <t>Mejorar el acceso a la justicia</t>
  </si>
  <si>
    <t>b) Aumentar la cantidad de despachos judiciales y dependencias administrativas con información organizada y archivada mediante la aplicación de una metodología con lineamientos en gestión documental.</t>
  </si>
  <si>
    <t>Mejorar la efectividad de la Rama Judicial y disminuir la congestión</t>
  </si>
  <si>
    <t>c) Aumentar los niveles de comunicación efectiva de la información jurisprudencial en la Rama Judicial e impulsar el uso de sistemas o herramientas digitales para la gestión y divulgación de la información producida por la Rama Judicial.</t>
  </si>
  <si>
    <t>Mejorar los tiempos de respuesta en el servicio al usuario interno o externo al implementar metodologías para la gestión documental en la Rama Judicial.</t>
  </si>
  <si>
    <t>Implementar una estrategia de gestión, análisis y comunicación sencilla, transparente y efectiva de la información jurisprudencial de la Rama Judicial, en función de las necesidades e intereses de la comunidad jurídica, ciudadanía y demás usuarios y, de la eficacia de las decisiones judiciales.</t>
  </si>
  <si>
    <t>Establecer sistemas ágiles y precisos de clasificación, búsqueda y acceso de jurisprudencia por parte del usuario.</t>
  </si>
  <si>
    <t>e) Aumentar el número de folios y soportes digitalizados de tarjetas profesionales del Sistema de Información del Registro Nacional de Abogados y Auxiliares de la Justicia.</t>
  </si>
  <si>
    <t>Fortalecer la consolidación, actualización y acceso a la información normativa y doctrinaria</t>
  </si>
  <si>
    <t>Controlar en tiempo real el ejercicio de la profesión de todos los Abogados del país mediante la presentación y validación de una tarjeta profesional con formato tecnológico.</t>
  </si>
  <si>
    <t>f) Evaluar y acreditar el 100% de los futuros egresados en Derecho mediante la realización el Examen de Estado, como requisito para el ejercicio de la profesión conforme lo estipulado en la Ley 1905 de 2018.</t>
  </si>
  <si>
    <t>Evaluar y acreditar los futuros abogados egresados mediante el Examen de Estado como requisito para ejercer su profesión.</t>
  </si>
  <si>
    <t>PILAR ESTRATÉGICO DE CALIDAD DE LA JUSTICIA</t>
  </si>
  <si>
    <t>Asegurar la calidad de la administración y servicio de Justicia en la Rama en todo el país, por medio de la implementación de la gestión de la calidad en todas las fases de la administración de justicia, orientada al desempeño del aparato de justicia con mayor productividad y competitividad, a través de la generación de herramientas de gestión que propendan por una mejora continua.
Por esta razón, el Plan Sectorial de Desarrollo de la Rama Judicial 2019-2022 plantea como uno de sus ejes o pilares el fortalecimiento de la calidad de la Justicia y atención al ciudadano, donde el Consejo Superior de la Judicatura se propone avanzar en el número de despachos que cumplan los requisitos y criterios de las normas técnicas de calidad y ambiental acercando a las Altas Cortes y demás despachos judiciales que han demostrado su interés en la implementación y adopción del SIGCMA.</t>
  </si>
  <si>
    <t>a) Garantizar el acceso a la Justicia, reconociendo al usuario como razón de ser de la misma.</t>
  </si>
  <si>
    <t>5.Fomentar la cultura organizacional de calidad, control y medio ambiente, orientada a la responsabilidad social y ética del servidor judicial.
7. Fortalecer continuamente las competencias y el liderazgo del talento humano de la organización</t>
  </si>
  <si>
    <t>b) Avanzar hacia el enfoque sistémico integral de la Rama Judicial, por medio de la armonización y coordinación de los esfuerzos de los distintos órganos que la integran.</t>
  </si>
  <si>
    <t>f) Mejorar continuamente el Sistema Integrado de Gestión y Control de la Calidad y del Medio Ambiente “SIGCMA”.</t>
  </si>
  <si>
    <t>g) Fortalecer continuamente las competencias y el liderazgo del talento humano de la organización</t>
  </si>
  <si>
    <t>h) Reconocer la importancia del talento humano y de la gestión del conocimiento en la Administración de Justicia.</t>
  </si>
  <si>
    <t>i) Aprovechar eficientemente los recursos naturales utilizados por la entidad, en especial el uso del papel, el agua y la energía, y gestionar de manera racional los residuos sólidos.</t>
  </si>
  <si>
    <t>La implementación de los sistemas de gestión impacta dependencias administrativas, Altas Cortes y despachos judiciales, por lo que se toma como referencia la cantidad de servidores judiciales a nivel nacional que, a diciembre de 2017, alcanzaban un número de 34.041 personas; impactando así a todas las seccionales y Despachos Judiciales.</t>
  </si>
  <si>
    <t>j) Prevenir la contaminación ambiental potencial generada por las actividades administrativas y judiciales.</t>
  </si>
  <si>
    <t>k) Garantizar el oportuno y eficaz cumplimiento de la legislación ambiental aplicable a las actividades administrativas y laborales.</t>
  </si>
  <si>
    <t>PILAR ESTRATÉGICO DE ANTICORRUPCIÓN Y TRANSPARENCIA</t>
  </si>
  <si>
    <t>El propósito de este pilar estratégico es impulsar el cumplimiento de los principios de transparencia, justicia abierta y equidad, mediante acciones preventivas y correctivas que orienten el actuar de los servidores y demás actores judiciales, para fortalecer la confianza ciudadana en la administración de justicia. 
Esto se logra aportando en la solución de los problemas que obstaculizan la adecuada prestación del servicio de justicia, a través del desarrollo de buenas prácticas de gestión judicial con transparencia y equidad aportando al cumplimiento de la misión institucional de la Rama Judicial.</t>
  </si>
  <si>
    <t>Fortalecer la transparencia y apertura de datos de la Rama Judicial</t>
  </si>
  <si>
    <t>Posicionar la imagen de la Rama Judicial como pilar de ética, objetividad y transparencia.</t>
  </si>
  <si>
    <t>a) Sensibilizar y propiciar la interiorización en los servidores judiciales de los valores y principios éticos que deben regir su actuar frente a la sociedad.</t>
  </si>
  <si>
    <t>5.Fomentar la cultura organizacional de calidad, control y medio ambiente, orientada a la responsabilidad social y ética del servidor judicial.
6.Generar las condiciones adecuadas y convenientes necesarias para la transparencia, rendición de cuentas y participación ciudadana</t>
  </si>
  <si>
    <t xml:space="preserve">b) Mejorar los mecanismos de comunicación y acceso a la información judicial, que permita el control social sobre la gestión judicial.
</t>
  </si>
  <si>
    <t>c) Fortalecer las herramientas de divulgación y rendición de cuentas que contribuyan a fortalecer la confianza ciudadana en la administración de justicia.</t>
  </si>
  <si>
    <t>Impactar en la gestión judicial, fortaleciendo la imagen institucional y los valores y principios éticos en los servidores judiciales.</t>
  </si>
  <si>
    <t>d) Fortalecer los mecanismos de seguimiento y control de sanciones a los servidores judiciales y a los abogados.</t>
  </si>
  <si>
    <t>Lo anterior motivará a brindar una respuesta efectiva a los requerimientos de justicia e incrementar en los usuarios la confianza en el sistema.</t>
  </si>
  <si>
    <t>PLAN DE ACCIÓN - SEGUIMIENTO PRIMER TRIMESTRE</t>
  </si>
  <si>
    <t>NOMBRE DEL PROYECTO O ACCIÓN (con base en lo que le compete)</t>
  </si>
  <si>
    <t>TRIMESTRE 1</t>
  </si>
  <si>
    <t xml:space="preserve">RESULTADOS </t>
  </si>
  <si>
    <t>UNIDAD DE 
MEDIDA</t>
  </si>
  <si>
    <t>EVIDENCIA</t>
  </si>
  <si>
    <t>FECHA DE CONTROL</t>
  </si>
  <si>
    <t>ANÁLISIS DEL RESULTADO</t>
  </si>
  <si>
    <t>PLAN DE ACCIÓN - SEGUIMIENTO SEGUNDO TRIMESTRE</t>
  </si>
  <si>
    <t>TRIMESTRE 2</t>
  </si>
  <si>
    <t>OBSERVACIONES</t>
  </si>
  <si>
    <t>PLAN DE ACCIÓN - SEGUIMIENTO TERCER TRIMESTRE</t>
  </si>
  <si>
    <t>TRIMESTRE 3</t>
  </si>
  <si>
    <t>PLAN DE ACCIÓN - SEGUIMIENTO CUARTO  TRIMESTRE</t>
  </si>
  <si>
    <t>TRIMESTRE 4</t>
  </si>
  <si>
    <t>Juez</t>
  </si>
  <si>
    <t>Porcentaje</t>
  </si>
  <si>
    <t>JUZGADOS Y CENTROS DE SERVICIOS</t>
  </si>
  <si>
    <t>ESPECIALIDAD:</t>
  </si>
  <si>
    <t>DEPENDENCIA JUDICIAL CERTIFICADA:</t>
  </si>
  <si>
    <t>Falta de conocimiento y capacitación de las partes interesadas externas en la totalidad de las herramientas tecnológicas dispuestas para prestar el servicio de justicia.</t>
  </si>
  <si>
    <t xml:space="preserve">Plan de acción </t>
  </si>
  <si>
    <t>Capacitaciones por plataforma Teams y vía streaming por parte de la EJRLB  para las diferentes jurisdicciones.</t>
  </si>
  <si>
    <t>Seguimiento a Plan Anticorrupción y Transparencia</t>
  </si>
  <si>
    <t>LOGO (PARTE b)</t>
  </si>
  <si>
    <t>CIVIL MUNICIPAL DE EJECUCIÓN</t>
  </si>
  <si>
    <t>DIRECCIÓN ESTRATÉGICA</t>
  </si>
  <si>
    <t>Juzgados de Ejecución y Oficina de Ejecución Civil Municipal de Manizales</t>
  </si>
  <si>
    <t>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t>
  </si>
  <si>
    <t xml:space="preserve">FACTORES </t>
  </si>
  <si>
    <t xml:space="preserve">AMENAZAS (Factores) </t>
  </si>
  <si>
    <t xml:space="preserve">OPORTUNIDADES (Factores) </t>
  </si>
  <si>
    <r>
      <t xml:space="preserve">Falta de visibilidad institucional, en relación con la gestión y disponibilidad de los servicios implementados por la Oficina y los Juzgados de Ejecución  </t>
    </r>
    <r>
      <rPr>
        <b/>
        <sz val="9"/>
        <color rgb="FF000000"/>
        <rFont val="Arial"/>
        <family val="2"/>
      </rPr>
      <t>(Dirección Estratégica)</t>
    </r>
  </si>
  <si>
    <r>
      <t xml:space="preserve">Divulgar y socializar con los usuarios externos la plataforma desarrollada para gestionar los tramites de los proceso a cargo de la Oficina y los Juzgados de Ejecución. </t>
    </r>
    <r>
      <rPr>
        <b/>
        <sz val="9"/>
        <color rgb="FF000000"/>
        <rFont val="Arial"/>
        <family val="2"/>
      </rPr>
      <t>(Dirección Estratégica)</t>
    </r>
  </si>
  <si>
    <r>
      <t>Reestructuración de la Rama Judicial o del régimen de Carrera Judicial.</t>
    </r>
    <r>
      <rPr>
        <b/>
        <sz val="9"/>
        <color theme="1"/>
        <rFont val="Arial"/>
        <family val="2"/>
      </rPr>
      <t xml:space="preserve"> (Todos los procesos)</t>
    </r>
  </si>
  <si>
    <r>
      <t>Mejoramiento y ampliación de la planta de personal y número de juzgados para reducir carga permanente y acortar los tiempos de los procesos.</t>
    </r>
    <r>
      <rPr>
        <b/>
        <sz val="9"/>
        <color rgb="FF000000"/>
        <rFont val="Arial"/>
        <family val="2"/>
      </rPr>
      <t xml:space="preserve"> (Todos los procesos)</t>
    </r>
  </si>
  <si>
    <r>
      <t xml:space="preserve">Normativa expedida por entidades del gobierno que paralice la funciones de la Rama Judicial por motivo de emergencias sanitarias de orden nacional </t>
    </r>
    <r>
      <rPr>
        <b/>
        <sz val="9"/>
        <color theme="1"/>
        <rFont val="Arial"/>
        <family val="2"/>
      </rPr>
      <t xml:space="preserve"> (Todos los procesos)</t>
    </r>
  </si>
  <si>
    <r>
      <t xml:space="preserve">Cualquier directriz de Nivel Central que afecte o modifique el funcionamiento de la Oficina y los Juzgados de Ejecución </t>
    </r>
    <r>
      <rPr>
        <b/>
        <sz val="9"/>
        <color theme="1"/>
        <rFont val="Arial"/>
        <family val="2"/>
      </rPr>
      <t>(Todos los procesos)</t>
    </r>
  </si>
  <si>
    <r>
      <t xml:space="preserve">Reconocimiento nacional  como un nuevo modelo de gestión orientado al usuario que impacta positivamente en la imagen institucional. </t>
    </r>
    <r>
      <rPr>
        <b/>
        <sz val="9"/>
        <color rgb="FF000000"/>
        <rFont val="Arial"/>
        <family val="2"/>
      </rPr>
      <t>(Todos los procesos)</t>
    </r>
  </si>
  <si>
    <r>
      <t xml:space="preserve">Declaratoria de Estados de Emergencia </t>
    </r>
    <r>
      <rPr>
        <b/>
        <sz val="9"/>
        <color theme="1"/>
        <rFont val="Arial"/>
        <family val="2"/>
      </rPr>
      <t>(Todos los procesos)</t>
    </r>
  </si>
  <si>
    <r>
      <t xml:space="preserve">Optimizar las actividades, de conformidad con las políticas públicas fijadas con ocasión de la emergencia sanitaria Covid-19, entre otras </t>
    </r>
    <r>
      <rPr>
        <b/>
        <sz val="9"/>
        <color theme="1"/>
        <rFont val="Arial"/>
        <family val="2"/>
      </rPr>
      <t>(Todos los procesos)</t>
    </r>
  </si>
  <si>
    <t>La afectación en la economía (pandemia, desempleo y otros) genera incumplimiento en el pago de las obligaciones lo que genera un aumento en  las demandas ejecutivas y congestión de la justicia.</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</si>
  <si>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</si>
  <si>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</si>
  <si>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r>
      <t>Desconocimiento de los canales de comunicación por parte de la comunidad en general</t>
    </r>
    <r>
      <rPr>
        <b/>
        <sz val="9"/>
        <color theme="1"/>
        <rFont val="Arial"/>
        <family val="2"/>
      </rPr>
      <t xml:space="preserve"> (Dirección Estratégica</t>
    </r>
    <r>
      <rPr>
        <sz val="9"/>
        <color rgb="FF000000"/>
        <rFont val="Arial"/>
        <family val="2"/>
      </rPr>
      <t>)</t>
    </r>
  </si>
  <si>
    <r>
      <t xml:space="preserve">Rotación de personal por posesión de empleados en propiedad por concurso de méritos. </t>
    </r>
    <r>
      <rPr>
        <b/>
        <sz val="9"/>
        <color rgb="FF000000"/>
        <rFont val="Arial"/>
        <family val="2"/>
      </rPr>
      <t>(Gestión del Talento Humano - Dirección Estratégica)</t>
    </r>
  </si>
  <si>
    <r>
      <t xml:space="preserve">Inconformismo por parte de la comunidad con la intermitencia y demora en la prestación del servicio. </t>
    </r>
    <r>
      <rPr>
        <b/>
        <sz val="9"/>
        <color theme="1"/>
        <rFont val="Arial"/>
        <family val="2"/>
      </rPr>
      <t>(Todos los procesos)</t>
    </r>
  </si>
  <si>
    <r>
      <t xml:space="preserve">No realización de audiencias y diligencias de remate. </t>
    </r>
    <r>
      <rPr>
        <b/>
        <sz val="9"/>
        <color theme="1"/>
        <rFont val="Arial"/>
        <family val="2"/>
      </rPr>
      <t>(Gestión Judicial)</t>
    </r>
  </si>
  <si>
    <r>
      <t xml:space="preserve">Socialización y acompañamiento a las partes interesadas en el tramite de las Audiencias y  Diligencias de Remate Virtuales </t>
    </r>
    <r>
      <rPr>
        <b/>
        <sz val="9"/>
        <color theme="1"/>
        <rFont val="Arial"/>
        <family val="2"/>
      </rPr>
      <t>(Dirección Estratégica)</t>
    </r>
  </si>
  <si>
    <r>
      <t xml:space="preserve">Mayor difusión, transparencia y seguridad en el tramite de las diligencias de Remate. </t>
    </r>
    <r>
      <rPr>
        <b/>
        <sz val="9"/>
        <color theme="1"/>
        <rFont val="Arial"/>
        <family val="2"/>
      </rPr>
      <t>(Gestión Judicial)</t>
    </r>
  </si>
  <si>
    <r>
      <t>Cambios en los procedimientos judiciales y operativos que generan traumatismos y demora en la prestación del servicio.</t>
    </r>
    <r>
      <rPr>
        <b/>
        <sz val="9"/>
        <color theme="1"/>
        <rFont val="Arial"/>
        <family val="2"/>
      </rPr>
      <t>(Todos los procesos)</t>
    </r>
  </si>
  <si>
    <r>
      <t xml:space="preserve">Implementar un software de gestión que permita modernizar y facilitar el tramite judicial. </t>
    </r>
    <r>
      <rPr>
        <b/>
        <sz val="9"/>
        <color theme="1"/>
        <rFont val="Arial"/>
        <family val="2"/>
      </rPr>
      <t>(Gestión de Tecnología, Innovación y Soporte)</t>
    </r>
  </si>
  <si>
    <t>Divulgación  a la comunidad de las herramientas tecnológicas dispuestas para prestar el servicio de justicia y su funcionamiento.</t>
  </si>
  <si>
    <r>
      <t>Retroalimentación con las partes interesadas para la creación de estrategias que fortalezcan la cultura de la calidad.</t>
    </r>
    <r>
      <rPr>
        <b/>
        <sz val="9"/>
        <color theme="1"/>
        <rFont val="Arial"/>
        <family val="2"/>
      </rPr>
      <t xml:space="preserve"> (Seguimiento, Control y Mejora  a la Gestión)</t>
    </r>
  </si>
  <si>
    <r>
      <t xml:space="preserve">Accesos indebidos que vulneran la seguridad y confidencialidad de la información. </t>
    </r>
    <r>
      <rPr>
        <b/>
        <sz val="9"/>
        <color theme="1"/>
        <rFont val="Arial"/>
        <family val="2"/>
      </rPr>
      <t>(Gestión de Tecnología, Innovación y Soporte)</t>
    </r>
  </si>
  <si>
    <r>
      <t xml:space="preserve">Implementación de servicios en línea, apuntando a la transparencia y acceso de la información. </t>
    </r>
    <r>
      <rPr>
        <b/>
        <sz val="9"/>
        <color rgb="FF000000"/>
        <rFont val="Arial"/>
        <family val="2"/>
      </rPr>
      <t>(Seguimiento, Control y Mejora  a la Gestión)</t>
    </r>
  </si>
  <si>
    <r>
      <t xml:space="preserve">Disponibilidad de innovaciones tecnológicas para el desarrollo del expediente Digital y otras herramientas. </t>
    </r>
    <r>
      <rPr>
        <b/>
        <sz val="9"/>
        <color rgb="FF000000"/>
        <rFont val="Arial"/>
        <family val="2"/>
      </rPr>
      <t>(Gestión de Tecnología, Innovación y Soporte)</t>
    </r>
  </si>
  <si>
    <r>
      <t xml:space="preserve">Deficiencia del Servidor de base de datos. </t>
    </r>
    <r>
      <rPr>
        <b/>
        <sz val="9"/>
        <color theme="1"/>
        <rFont val="Arial"/>
        <family val="2"/>
      </rPr>
      <t>(Todos los procesos)</t>
    </r>
  </si>
  <si>
    <r>
      <t xml:space="preserve">Cambios de políticas ambientales </t>
    </r>
    <r>
      <rPr>
        <b/>
        <sz val="9"/>
        <color theme="1"/>
        <rFont val="Arial"/>
        <family val="2"/>
      </rPr>
      <t>(Todos los procesos)</t>
    </r>
  </si>
  <si>
    <r>
      <t>Desarrollar proyectos para fomentar el cuidado y preservación del medio ambiente.</t>
    </r>
    <r>
      <rPr>
        <b/>
        <sz val="9"/>
        <color rgb="FF000000"/>
        <rFont val="Arial"/>
        <family val="2"/>
      </rPr>
      <t xml:space="preserve"> (Todos los procesos)</t>
    </r>
  </si>
  <si>
    <r>
      <t xml:space="preserve">Fomentar la participación de los servidores judiciales en las actividades programadas por la Dirección seccional de Administración Judicial en cumplimiento de la política ambiental de la entidad.  </t>
    </r>
    <r>
      <rPr>
        <b/>
        <sz val="9"/>
        <color rgb="FF000000"/>
        <rFont val="Arial"/>
        <family val="2"/>
      </rPr>
      <t>(Todos los procesos)</t>
    </r>
  </si>
  <si>
    <r>
      <t xml:space="preserve">Desconocimiento de la normatividad vigente aplicable </t>
    </r>
    <r>
      <rPr>
        <b/>
        <sz val="9"/>
        <color theme="1"/>
        <rFont val="Arial"/>
        <family val="2"/>
      </rPr>
      <t>(Todos los procesos)</t>
    </r>
  </si>
  <si>
    <r>
      <t>Actualización de las normas técnicas de la ISO</t>
    </r>
    <r>
      <rPr>
        <b/>
        <sz val="9"/>
        <color theme="1"/>
        <rFont val="Arial"/>
        <family val="2"/>
      </rPr>
      <t xml:space="preserve"> (Todos los procesos)</t>
    </r>
  </si>
  <si>
    <r>
      <t xml:space="preserve">Intereses de personas externas que generen corrupción </t>
    </r>
    <r>
      <rPr>
        <b/>
        <sz val="9"/>
        <color rgb="FF000000"/>
        <rFont val="Arial"/>
        <family val="2"/>
      </rPr>
      <t>(Todos los procesos)</t>
    </r>
  </si>
  <si>
    <t xml:space="preserve">DEBILIDADES (Factores) </t>
  </si>
  <si>
    <t xml:space="preserve">FORTALEZAS (Factores) </t>
  </si>
  <si>
    <r>
      <t xml:space="preserve">Modelos de gestión que pueden replicarse en otras seccionales al interior de la Rama Judicial. </t>
    </r>
    <r>
      <rPr>
        <b/>
        <sz val="9"/>
        <color theme="1"/>
        <rFont val="Arial"/>
        <family val="2"/>
      </rPr>
      <t>(Todos los procesos)</t>
    </r>
  </si>
  <si>
    <t/>
  </si>
  <si>
    <r>
      <t xml:space="preserve">Existencia del Plan Estratégico de Transformación Digital de la Rama Judicial (PETD) </t>
    </r>
    <r>
      <rPr>
        <b/>
        <sz val="9"/>
        <color theme="1"/>
        <rFont val="Arial"/>
        <family val="2"/>
      </rPr>
      <t>(Gestión de Tecnología, Innovación y Soporte)</t>
    </r>
  </si>
  <si>
    <r>
      <t xml:space="preserve">Medición cuantitativa y cualitativa de los niveles de satisfacción de los usuarios en relación a la prestación del servicio </t>
    </r>
    <r>
      <rPr>
        <b/>
        <sz val="9"/>
        <color theme="1"/>
        <rFont val="Arial"/>
        <family val="2"/>
      </rPr>
      <t>(Seguimiento, Control y Mejora  a la Gestión)</t>
    </r>
  </si>
  <si>
    <r>
      <t>Desarrollos tecnológicos a cero costo.</t>
    </r>
    <r>
      <rPr>
        <b/>
        <sz val="9"/>
        <color theme="1"/>
        <rFont val="Arial"/>
        <family val="2"/>
      </rPr>
      <t xml:space="preserve"> (Gestión de Tecnología, Innovación y Soporte)</t>
    </r>
  </si>
  <si>
    <t>Personal (competencia del personal, disponibilidad, suficiencia, seguridad y salud ocupacional.)</t>
  </si>
  <si>
    <r>
      <t xml:space="preserve">Participación en programas de formación, capacitación y bienestar que garantizan el desarrollo integral de los servidores Judiciales </t>
    </r>
    <r>
      <rPr>
        <b/>
        <sz val="9"/>
        <color theme="1"/>
        <rFont val="Arial"/>
        <family val="2"/>
      </rPr>
      <t>(Gestión del Talento Humano)</t>
    </r>
  </si>
  <si>
    <r>
      <t>Falta de capacitación y acompañamiento al personal para el manejo de las herramientas implementadas en el trabajo virtual.</t>
    </r>
    <r>
      <rPr>
        <b/>
        <sz val="9"/>
        <color rgb="FF000000"/>
        <rFont val="Arial"/>
        <family val="2"/>
      </rPr>
      <t xml:space="preserve"> (Todos los procesos)</t>
    </r>
  </si>
  <si>
    <r>
      <t xml:space="preserve">Talento humano competente y comprometido. </t>
    </r>
    <r>
      <rPr>
        <b/>
        <sz val="9"/>
        <color theme="1"/>
        <rFont val="Arial"/>
        <family val="2"/>
      </rPr>
      <t>(Gestión del Talento Humano)</t>
    </r>
  </si>
  <si>
    <r>
      <t xml:space="preserve">Falta de conocimiento en el modelo de gestión de calidad </t>
    </r>
    <r>
      <rPr>
        <b/>
        <sz val="9"/>
        <color rgb="FF000000"/>
        <rFont val="Arial"/>
        <family val="2"/>
      </rPr>
      <t>(Todos los procesos)</t>
    </r>
  </si>
  <si>
    <r>
      <t xml:space="preserve">Formación de servidores judiciales en modelos de gestión de calidad </t>
    </r>
    <r>
      <rPr>
        <b/>
        <sz val="9"/>
        <color theme="1"/>
        <rFont val="Arial"/>
        <family val="2"/>
      </rPr>
      <t>(Seguimiento, Control y Mejora  a la Gestión)</t>
    </r>
  </si>
  <si>
    <r>
      <t xml:space="preserve">Planta de personal con estudios y experiencia adicional  a lo requerido </t>
    </r>
    <r>
      <rPr>
        <b/>
        <sz val="9"/>
        <color theme="1"/>
        <rFont val="Arial"/>
        <family val="2"/>
      </rPr>
      <t xml:space="preserve"> (Gestión del Talento Humano)</t>
    </r>
  </si>
  <si>
    <t>Proceso (capacidad, diseño, ejecución, proveedores, entradas, salidas, gestión del conocimiento)</t>
  </si>
  <si>
    <r>
      <t xml:space="preserve">Fallas en la red del Palacio de Justicia. </t>
    </r>
    <r>
      <rPr>
        <b/>
        <sz val="9"/>
        <color theme="1"/>
        <rFont val="Arial"/>
        <family val="2"/>
      </rPr>
      <t>(Todos los procesos)</t>
    </r>
  </si>
  <si>
    <r>
      <t xml:space="preserve">Articulación de los  sistemas de información. </t>
    </r>
    <r>
      <rPr>
        <b/>
        <sz val="9"/>
        <color theme="1"/>
        <rFont val="Arial"/>
        <family val="2"/>
      </rPr>
      <t>(Gestión de Tecnología, Innovación y Soporte)</t>
    </r>
  </si>
  <si>
    <r>
      <t xml:space="preserve">Falta de establecimiento de políticas de seguridad de la información </t>
    </r>
    <r>
      <rPr>
        <b/>
        <sz val="9"/>
        <color rgb="FF000000"/>
        <rFont val="Arial"/>
        <family val="2"/>
      </rPr>
      <t>(Gestión de Tecnología, Innovación y Soporte)</t>
    </r>
  </si>
  <si>
    <r>
      <t xml:space="preserve">Plataforma tecnológica desarrollada de acuerdo a las necesidades identificadas en la Oficina y los Juzgados. </t>
    </r>
    <r>
      <rPr>
        <b/>
        <sz val="9"/>
        <color theme="1"/>
        <rFont val="Arial"/>
        <family val="2"/>
      </rPr>
      <t>(todos los proceso)</t>
    </r>
  </si>
  <si>
    <r>
      <t xml:space="preserve">Capacidad limitada del servidor (aplicaciones web)para el almacenamiento y custodia de los procesos digitales en etapa de Ejecución. </t>
    </r>
    <r>
      <rPr>
        <b/>
        <sz val="9"/>
        <color rgb="FF000000"/>
        <rFont val="Arial"/>
        <family val="2"/>
      </rPr>
      <t>(Todos los procesos)</t>
    </r>
  </si>
  <si>
    <r>
      <t>Creación de herramientas tecnológicas que garantizan la atención virtual de los usuarios en la Seccional</t>
    </r>
    <r>
      <rPr>
        <b/>
        <sz val="9"/>
        <color theme="1"/>
        <rFont val="Arial"/>
        <family val="2"/>
      </rPr>
      <t xml:space="preserve"> (Dirección Estratégica - Gestión de Tecnología, Innovación y Soporte)</t>
    </r>
  </si>
  <si>
    <r>
      <t xml:space="preserve">Plataforma Digital como instrumento de difusión y gestión de la información </t>
    </r>
    <r>
      <rPr>
        <b/>
        <sz val="9"/>
        <color theme="1"/>
        <rFont val="Arial"/>
        <family val="2"/>
      </rPr>
      <t>(Dirección Estratégica)</t>
    </r>
  </si>
  <si>
    <t>Infraestructura física ( suficiencia, comodidad)</t>
  </si>
  <si>
    <r>
      <t xml:space="preserve">Deficiencia de algunos insumos de oficina a causa de la implementación de medidas de austeridad. </t>
    </r>
    <r>
      <rPr>
        <b/>
        <sz val="9"/>
        <color rgb="FF000000"/>
        <rFont val="Arial"/>
        <family val="2"/>
      </rPr>
      <t>(Todos los procesos)</t>
    </r>
  </si>
  <si>
    <r>
      <t>Disponibilidad de canales virtuales y presenciales para la presentación de Peticiones, Quejas, Reclamos y Sugerencias</t>
    </r>
    <r>
      <rPr>
        <b/>
        <sz val="9"/>
        <color theme="1"/>
        <rFont val="Arial"/>
        <family val="2"/>
      </rPr>
      <t xml:space="preserve"> (Dirección Estratégica)</t>
    </r>
  </si>
  <si>
    <r>
      <t xml:space="preserve">Optimización de canales o medios de comunicación institucional, a partir de la implementación de estrategias efectivas de divulgación y el control de calidad de la misma (Circulares, correos electrónicos, reuniones, entre otros) </t>
    </r>
    <r>
      <rPr>
        <b/>
        <sz val="9"/>
        <color theme="1"/>
        <rFont val="Arial"/>
        <family val="2"/>
      </rPr>
      <t>(Dirección Estratégica)</t>
    </r>
  </si>
  <si>
    <r>
      <t xml:space="preserve">Falta de socialización y sensibilización de las políticas ambientales de la entidad </t>
    </r>
    <r>
      <rPr>
        <b/>
        <sz val="9"/>
        <color theme="1"/>
        <rFont val="Arial"/>
        <family val="2"/>
      </rPr>
      <t>(Dirección Estratégica)</t>
    </r>
  </si>
  <si>
    <r>
      <t xml:space="preserve">Desconocimiento en la  articulación de la planeación del despacho y la Oficina con el Plan Sectorial de Desarrollo. </t>
    </r>
    <r>
      <rPr>
        <b/>
        <sz val="9"/>
        <color theme="1"/>
        <rFont val="Arial"/>
        <family val="2"/>
      </rPr>
      <t>(Dirección Estratégica)</t>
    </r>
  </si>
  <si>
    <r>
      <t xml:space="preserve">Falta de liderazgo y trabajo en equipo de los líderes de proceso. </t>
    </r>
    <r>
      <rPr>
        <b/>
        <sz val="9"/>
        <color theme="1"/>
        <rFont val="Arial"/>
        <family val="2"/>
      </rPr>
      <t>(Todos los procesos)</t>
    </r>
  </si>
  <si>
    <r>
      <t xml:space="preserve">La implementación y mantenimiento del  Sistema de Gestión de Calidad, genera  confianza y fidelización de usuarios. </t>
    </r>
    <r>
      <rPr>
        <b/>
        <sz val="9"/>
        <color theme="1"/>
        <rFont val="Arial"/>
        <family val="2"/>
      </rPr>
      <t>(Dirección Estratégica -  Seguimiento, Control y Mejora  a la Gestión)</t>
    </r>
  </si>
  <si>
    <r>
      <t xml:space="preserve">Normalización y estandarización de los comités del SIGCMA a nivel nacional por parte de la Coordinación Nacional del SIGCMA. </t>
    </r>
    <r>
      <rPr>
        <b/>
        <sz val="9"/>
        <color theme="1"/>
        <rFont val="Arial"/>
        <family val="2"/>
      </rPr>
      <t>(Todos los procesos)</t>
    </r>
  </si>
  <si>
    <r>
      <t xml:space="preserve">Insuficiencia en la planta de personal de la Oficina y los Juzgados de Ejecución para la carga laboral. </t>
    </r>
    <r>
      <rPr>
        <b/>
        <sz val="9"/>
        <color rgb="FF000000"/>
        <rFont val="Arial"/>
        <family val="2"/>
      </rPr>
      <t>(Todos los procesos)</t>
    </r>
  </si>
  <si>
    <r>
      <t>Falta de separación de los espacios laboral, personal y familiar derivado del trabajo remoto.</t>
    </r>
    <r>
      <rPr>
        <b/>
        <sz val="9"/>
        <color rgb="FF000000"/>
        <rFont val="Arial"/>
        <family val="2"/>
      </rPr>
      <t xml:space="preserve"> (Todos los procesos)</t>
    </r>
  </si>
  <si>
    <r>
      <t xml:space="preserve">Ausencia de condiciones de seguridad y salud ocupacional en el trabajo en casa.  </t>
    </r>
    <r>
      <rPr>
        <b/>
        <sz val="9"/>
        <color rgb="FF000000"/>
        <rFont val="Arial"/>
        <family val="2"/>
      </rPr>
      <t>(Todos los procesos)</t>
    </r>
  </si>
  <si>
    <r>
      <t xml:space="preserve">Extensión de los horarios laborales ante la alta carga laboral, con afectación del bienestar físico y emocional de los servidores judiciales. </t>
    </r>
    <r>
      <rPr>
        <b/>
        <sz val="9"/>
        <color rgb="FF000000"/>
        <rFont val="Arial"/>
        <family val="2"/>
      </rPr>
      <t>(Todos los procesos)</t>
    </r>
  </si>
  <si>
    <r>
      <t>Número de solicitudes que ingresan a los despachos (entradas) muy superior al número de solicitudes atendidas  (salidas).</t>
    </r>
    <r>
      <rPr>
        <b/>
        <sz val="9"/>
        <color rgb="FF000000"/>
        <rFont val="Arial"/>
        <family val="2"/>
      </rPr>
      <t>(Gestión Judicial)</t>
    </r>
  </si>
  <si>
    <r>
      <t xml:space="preserve">Gestión del conocimiento generada por las experiencias de los servidores, documentadas en Manuales, Protocolos e Instructivos </t>
    </r>
    <r>
      <rPr>
        <b/>
        <sz val="9"/>
        <color rgb="FF000000"/>
        <rFont val="Arial"/>
        <family val="2"/>
      </rPr>
      <t>(Todos los procesos)</t>
    </r>
  </si>
  <si>
    <r>
      <t>Insuficiencia de la capacidad de almacenamiento del servidor interno de la Oficina (compartida).</t>
    </r>
    <r>
      <rPr>
        <b/>
        <sz val="9"/>
        <color rgb="FF000000"/>
        <rFont val="Arial"/>
        <family val="2"/>
      </rPr>
      <t xml:space="preserve"> (Todos los procesos)</t>
    </r>
  </si>
  <si>
    <r>
      <t xml:space="preserve">Intermitencias de servicios por ajustes y mantenimiento en Software y Hardware </t>
    </r>
    <r>
      <rPr>
        <b/>
        <sz val="9"/>
        <color rgb="FF000000"/>
        <rFont val="Arial"/>
        <family val="2"/>
      </rPr>
      <t>(Gestión de Tecnología, Innovación y Soporte)</t>
    </r>
  </si>
  <si>
    <r>
      <t>Implementación del software del expediente digital que garantiza el acceso a los procesos judiciales en tiempo real, para la gestión interna (Oficina y juzgados) y gestión externa (usuarios) (</t>
    </r>
    <r>
      <rPr>
        <b/>
        <sz val="9"/>
        <color theme="1"/>
        <rFont val="Arial"/>
        <family val="2"/>
      </rPr>
      <t>Dirección Estratégica - Gestión de Tecnología, Innovación y Soporte- Gestión Judicial)</t>
    </r>
  </si>
  <si>
    <r>
      <t xml:space="preserve">Desconocimiento e inaplicabilidad de las Tablas de Retención Documental (TRD)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</si>
  <si>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(Todos los procesos)</t>
    </r>
  </si>
  <si>
    <r>
      <t xml:space="preserve">Implementación de Procedimientos, protocolos e instructivos con los cambios generados durante la pandemia. </t>
    </r>
    <r>
      <rPr>
        <b/>
        <sz val="9"/>
        <color theme="1"/>
        <rFont val="Arial"/>
        <family val="2"/>
      </rPr>
      <t>(Dirección Estratégica - Seguimiento, Control y Mejora  a la Gestión)</t>
    </r>
  </si>
  <si>
    <r>
      <t>Existen canales virtuales y físicos para la presentación de Peticiones, Quejas, Reclamos y Sugerencias</t>
    </r>
    <r>
      <rPr>
        <b/>
        <sz val="9"/>
        <color theme="1"/>
        <rFont val="Arial"/>
        <family val="2"/>
      </rPr>
      <t xml:space="preserve"> (Dirección Estratégica)</t>
    </r>
  </si>
  <si>
    <r>
      <t xml:space="preserve">Desactualización del Protocolo para la atención al público </t>
    </r>
    <r>
      <rPr>
        <b/>
        <sz val="9"/>
        <color rgb="FF000000"/>
        <rFont val="Arial"/>
        <family val="2"/>
      </rPr>
      <t>(Dirección Estratégica)</t>
    </r>
  </si>
  <si>
    <t>Actualizar permanentemente el  marco normativo en los Despachos Judiciales y en la Oficina de Ejecución</t>
  </si>
  <si>
    <r>
      <t xml:space="preserve">Nuevas herramientas y canales de la información y la comunicación para fortalecer la relación ciudadanía - Oficina de Ejecución </t>
    </r>
    <r>
      <rPr>
        <b/>
        <sz val="9"/>
        <color theme="1"/>
        <rFont val="Arial"/>
        <family val="2"/>
      </rPr>
      <t>(Dirección Estratégica)</t>
    </r>
  </si>
  <si>
    <t>1,9</t>
  </si>
  <si>
    <t>1,8</t>
  </si>
  <si>
    <r>
      <t xml:space="preserve">Sensibilización del buen uso de la herramientas tecnológicas a los servidores judiciales. </t>
    </r>
    <r>
      <rPr>
        <b/>
        <sz val="9"/>
        <color theme="1"/>
        <rFont val="Arial"/>
        <family val="2"/>
      </rPr>
      <t>(Dirección Estratégica - Gestión de Tecnología, Innovación y Soporte)</t>
    </r>
  </si>
  <si>
    <t>12,14</t>
  </si>
  <si>
    <t>9,11,12,14,15,16,17</t>
  </si>
  <si>
    <t>2,10,13</t>
  </si>
  <si>
    <t>Actualizar la documentación interna referente a:
Manuales de funciones y competencias laborales Manual de Procesos y Procedimientos
Y Protocolos de la Oficina y los Juzgados de Ejecución para facilitar transiciones o cambios de personal.</t>
  </si>
  <si>
    <t xml:space="preserve">Matriz de riesgos </t>
  </si>
  <si>
    <r>
      <t xml:space="preserve">Falta de capacitación en la digitalización y gestión del expediente digital. </t>
    </r>
    <r>
      <rPr>
        <b/>
        <sz val="9"/>
        <color rgb="FF000000"/>
        <rFont val="Arial"/>
        <family val="2"/>
      </rPr>
      <t>(Dirección Estratégica - Gestión de Tecnología, Innovación y Soporte)</t>
    </r>
  </si>
  <si>
    <t xml:space="preserve">Plan de acción (Mejoras o proyectos.
</t>
  </si>
  <si>
    <t xml:space="preserve">Realizar estudios de cargas y necesidades de personal, que permitan sustentar un propuesta de reordenamiento judicial para ampliar la planta de personal de la oficina y los Juzgados de Ejecución </t>
  </si>
  <si>
    <t>Documentar y postular el Proyecto de la Plataforma Digital para la gestión y tramites virtuales en los Juzgados y la Oficina de Ejecución.</t>
  </si>
  <si>
    <t>Mantener y mejorar el Sistema de Gestión de Calidad, de conformidad con las  ISO 9001:2015 y Norma Técnica  NTC 6256:2018 y Guía Técnica de la Rama Judicial en la Oficina y en los Juzgados de Ejecución.</t>
  </si>
  <si>
    <t>Establecer políticas de seguridad que permitan salvaguardar la información de los Juzgados y la Oficina.</t>
  </si>
  <si>
    <t>3,13</t>
  </si>
  <si>
    <t>11,13</t>
  </si>
  <si>
    <t>Mejoramiento de Banda Ancha y de servidores de bases de datos</t>
  </si>
  <si>
    <r>
      <t>Adelantar capacitaciones en temas  de manejo ambiental.</t>
    </r>
    <r>
      <rPr>
        <b/>
        <sz val="9"/>
        <color rgb="FF000000"/>
        <rFont val="Arial"/>
        <family val="2"/>
      </rPr>
      <t xml:space="preserve"> (Dirección estratégica)</t>
    </r>
  </si>
  <si>
    <t>18,19</t>
  </si>
  <si>
    <t>Socializar las políticas ambientales de la entidad y sensibilizar acerca de las mismas, fomentando la participación en los diferentes programas.</t>
  </si>
  <si>
    <t>Fomentar la participación de los servidores judiciales en las capacitaciones brindadas por la EJRLB</t>
  </si>
  <si>
    <t>Implementar controles que permitan disminuir la probabilidad de ocurrencia de casos de corrupción.</t>
  </si>
  <si>
    <t>Potenciar las habilidades de liderazgo, trabajo en equipo, conocimiento y apropiación  del SGC, en los líderes de proceso y demás servidores judiciales.</t>
  </si>
  <si>
    <t>4,5</t>
  </si>
  <si>
    <t>2,3,7</t>
  </si>
  <si>
    <t>6,10,14</t>
  </si>
  <si>
    <t>15,18,19,20</t>
  </si>
  <si>
    <t>8,9</t>
  </si>
  <si>
    <t>Solicitar apoyo al CENDOJ, para realización de capacitaciones en tablas de retención documental (TRD) y así mismo dar uso a memorias de capacitaciones anteriores.</t>
  </si>
  <si>
    <t>23,25</t>
  </si>
  <si>
    <t>Medición cuantitativa y cualitativa de los niveles de satisfacción de los usuarios internos y externos de la administración de justicia en relación a la prestación del servicio</t>
  </si>
  <si>
    <t>15,17,33,34</t>
  </si>
  <si>
    <t>20,21,22,25</t>
  </si>
  <si>
    <t>8,24</t>
  </si>
  <si>
    <t>7,4,18,19</t>
  </si>
  <si>
    <t>Socializar, retroalimentar y construir con los usuarios  herramientas tecnológicas y  de apoyo para el funcionamiento de los Juzgados y la Oficina.</t>
  </si>
  <si>
    <t>Fortalecer y actualizar las herramientas tecnológicas según las necesidad de funcionamiento, con módulos integrados que permitan optimizar las labores desempeñadas por los servidores judiciales</t>
  </si>
  <si>
    <t xml:space="preserve">Socializar con los servidores judiciales el Plan de Acción 2021 el cual se encuentra articulado con el Plan Sectorial de Desarrollo Rama Judicial 2019-2022 </t>
  </si>
  <si>
    <t>Fortalecer las capacitaciones de los servidores judiciales en  las herramientas tecnológicas implementadas en los Juzgados y la oficina, además de Microsoft Office 365 y aplicativos de la Rama Judicial.</t>
  </si>
  <si>
    <t>10,11</t>
  </si>
  <si>
    <t>16,23</t>
  </si>
  <si>
    <t>Optimizar las actividades, de conformidad con las políticas públicas fijadas con ocasión de la emergencia sanitaria Covid-19, entre otras.</t>
  </si>
  <si>
    <t>6,31,32</t>
  </si>
  <si>
    <t>16,17</t>
  </si>
  <si>
    <t>18,19,20</t>
  </si>
  <si>
    <t>3,4,5,23</t>
  </si>
  <si>
    <t xml:space="preserve">Problemas de orden público que alteren la prestación del servicio, manifestaciones, marchas y paros judiciales </t>
  </si>
  <si>
    <t>Tecnológicos (desarrollo digital, avances en tecnología, acceso a sistemas de información externos, gobierno en línea.</t>
  </si>
  <si>
    <r>
      <t>Cortos circuitos, fallos en la energía y sobrecargas de voltaje que puedan llegar afectar los servidores para el funcionamiento de la plataforma tecnológica.</t>
    </r>
    <r>
      <rPr>
        <b/>
        <sz val="9"/>
        <color theme="1"/>
        <rFont val="Arial"/>
        <family val="2"/>
      </rPr>
      <t xml:space="preserve"> (Todos los procesos)</t>
    </r>
  </si>
  <si>
    <r>
      <t>Insuficiencia del ancho de Banda.</t>
    </r>
    <r>
      <rPr>
        <b/>
        <sz val="9"/>
        <color theme="1"/>
        <rFont val="Arial"/>
        <family val="2"/>
      </rPr>
      <t xml:space="preserve"> (Todos los procesos)</t>
    </r>
  </si>
  <si>
    <r>
      <t xml:space="preserve">Parálisis e intermitencias en el servicios por fallas  o cambios de proveedor. </t>
    </r>
    <r>
      <rPr>
        <b/>
        <sz val="9"/>
        <color theme="1"/>
        <rFont val="Arial"/>
        <family val="2"/>
      </rPr>
      <t>(Todos los procesos)</t>
    </r>
  </si>
  <si>
    <r>
      <t xml:space="preserve">Ocurrencia de fenómenos naturales (Inundación, sismo, vendavales, erupción volcánicas,  pandemias) y situaciones de orden público que pueden afectar la prestación del servicio </t>
    </r>
    <r>
      <rPr>
        <b/>
        <sz val="9"/>
        <color theme="1"/>
        <rFont val="Arial"/>
        <family val="2"/>
      </rPr>
      <t>(Todos los procesos)</t>
    </r>
  </si>
  <si>
    <t>Legales y reglamentarios (estándares nacionales, internacionales, regulación )</t>
  </si>
  <si>
    <t>Estratégicos :(direccionamiento estratégico, planeación institucional, liderazgo, trabajo en equipo)</t>
  </si>
  <si>
    <r>
      <t xml:space="preserve">Desconocimiento al realizar el trabajo de forma sistemática con enfoque pensamiento basado en riesgos. </t>
    </r>
    <r>
      <rPr>
        <b/>
        <sz val="9"/>
        <color theme="1"/>
        <rFont val="Arial"/>
        <family val="2"/>
      </rPr>
      <t>(Todos los procesos)</t>
    </r>
  </si>
  <si>
    <r>
      <t xml:space="preserve">Estrategias y propuesta de trabajo que permitan garantizar la prestación del servicio priorizando el trabajo en casa </t>
    </r>
    <r>
      <rPr>
        <b/>
        <sz val="9"/>
        <color theme="1"/>
        <rFont val="Arial"/>
        <family val="2"/>
      </rPr>
      <t>(Dirección estratégica)</t>
    </r>
  </si>
  <si>
    <r>
      <t xml:space="preserve">Insuficiencia de recursos humanos  y tecnológicos para el desarrollo de las actividades judiciales. </t>
    </r>
    <r>
      <rPr>
        <b/>
        <sz val="9"/>
        <color theme="1"/>
        <rFont val="Arial"/>
        <family val="2"/>
      </rPr>
      <t>(todos los procesos)</t>
    </r>
  </si>
  <si>
    <r>
      <t xml:space="preserve">Aprovechamiento de licencias de Microsoft Office 365 y aplicativos de la Rama Judicial. </t>
    </r>
    <r>
      <rPr>
        <b/>
        <sz val="9"/>
        <color theme="1"/>
        <rFont val="Arial"/>
        <family val="2"/>
      </rPr>
      <t>(Todos los procesos)</t>
    </r>
  </si>
  <si>
    <r>
      <t xml:space="preserve">Optimización del correo electrónico como medio de notificación en procesos y tutelas, lo que ha impactado positivamente en la disminución en  gastos de envío físico de correspondencia por Correo certificado 4-72.  </t>
    </r>
    <r>
      <rPr>
        <b/>
        <sz val="9"/>
        <color theme="1"/>
        <rFont val="Arial"/>
        <family val="2"/>
      </rPr>
      <t>(Gestión Judicial-Dirección estratégica)</t>
    </r>
  </si>
  <si>
    <r>
      <t xml:space="preserve">Gestión del talento humano de acuerdo a las habilidades, conocimientos y experiencia (Perfil de cargo y Documentación)  </t>
    </r>
    <r>
      <rPr>
        <b/>
        <sz val="9"/>
        <color theme="1"/>
        <rFont val="Arial"/>
        <family val="2"/>
      </rPr>
      <t>(Gestión del Talento Humano)</t>
    </r>
  </si>
  <si>
    <r>
      <t xml:space="preserve">Falta de tiempo para acceder a la formación  en herramientas tecnológicas y a diferentes capacitaciones de alto interés. </t>
    </r>
    <r>
      <rPr>
        <b/>
        <sz val="9"/>
        <color rgb="FF000000"/>
        <rFont val="Arial"/>
        <family val="2"/>
      </rPr>
      <t>(Todos los procesos)</t>
    </r>
  </si>
  <si>
    <r>
      <t xml:space="preserve">Incremento de solicitudes vía correo electrónico como principal canal de comunicación conocido por los usuarios. </t>
    </r>
    <r>
      <rPr>
        <b/>
        <sz val="9"/>
        <color rgb="FF000000"/>
        <rFont val="Arial"/>
        <family val="2"/>
      </rPr>
      <t>(Gestión documental, Dirección Estratégica y Gestión Contable)</t>
    </r>
  </si>
  <si>
    <r>
      <t>Ampliación y divulgación de otros canales de comunicación y suministro de información a los usuarios a través de micrositios, celular, extensiones telefónicas, plataforma digital.</t>
    </r>
    <r>
      <rPr>
        <b/>
        <sz val="9"/>
        <color rgb="FF000000"/>
        <rFont val="Arial"/>
        <family val="2"/>
      </rPr>
      <t xml:space="preserve"> (Dirección Estratégica - Gestión de Tecnología, Innovación y Soporte)</t>
    </r>
  </si>
  <si>
    <r>
      <t xml:space="preserve">Micrositio de la Rama Judicial para la divulgación de la información generada por la Oficina y los Juzgados de Ejecución </t>
    </r>
    <r>
      <rPr>
        <b/>
        <sz val="9"/>
        <color theme="1"/>
        <rFont val="Arial"/>
        <family val="2"/>
      </rPr>
      <t>(Dirección Estratégica - Gestión de Tecnología, Innovación y Soporte)</t>
    </r>
  </si>
  <si>
    <r>
      <t xml:space="preserve">Dispositivos tecnológicos insuficientes (Escáneres) </t>
    </r>
    <r>
      <rPr>
        <b/>
        <sz val="9"/>
        <color rgb="FF000000"/>
        <rFont val="Arial"/>
        <family val="2"/>
      </rPr>
      <t>(Proceso de Gestión Documental)</t>
    </r>
  </si>
  <si>
    <r>
      <t>Orientación y acompañamiento en el trámite de Diligencias de Remate Virtual trabajo en casa</t>
    </r>
    <r>
      <rPr>
        <b/>
        <sz val="9"/>
        <color theme="1"/>
        <rFont val="Arial"/>
        <family val="2"/>
      </rPr>
      <t xml:space="preserve"> (Dirección Estratégica - Gestión de Tecnología, Innovación y Soporte)</t>
    </r>
  </si>
  <si>
    <r>
      <t xml:space="preserve">Inconvenientes con el aplicativo  SIERJU para el reporte de la información estadística </t>
    </r>
    <r>
      <rPr>
        <b/>
        <sz val="9"/>
        <color theme="1"/>
        <rFont val="Arial"/>
        <family val="2"/>
      </rPr>
      <t>(Dirección Estratégica - Gestión Judicial)</t>
    </r>
  </si>
  <si>
    <r>
      <t xml:space="preserve">Intranet de la Oficina que cuenta con la información documental vigente (manuales, protocolos, procedimientos y caracterizaciones) y aplicativos para administrar y gestionar los procesos </t>
    </r>
    <r>
      <rPr>
        <b/>
        <sz val="9"/>
        <color theme="1"/>
        <rFont val="Arial"/>
        <family val="2"/>
      </rPr>
      <t>(Todos los procesos)</t>
    </r>
  </si>
  <si>
    <r>
      <t xml:space="preserve">Desactualización del Manual de procedimientos a acusa de los cambios generados por el Covid 19 </t>
    </r>
    <r>
      <rPr>
        <b/>
        <sz val="9"/>
        <color theme="1"/>
        <rFont val="Arial"/>
        <family val="2"/>
      </rPr>
      <t>(Dirección Estratégica)</t>
    </r>
  </si>
  <si>
    <r>
      <t xml:space="preserve">Infraestructura física adecuada que garantiza el funcionamiento optimo de  la Oficina y los Juzgados de Ejecución </t>
    </r>
    <r>
      <rPr>
        <b/>
        <sz val="9"/>
        <color rgb="FF000000"/>
        <rFont val="Arial"/>
        <family val="2"/>
      </rPr>
      <t>(Todos los procesos)</t>
    </r>
  </si>
  <si>
    <r>
      <t>Equipos de computo y elementos de oficina adecuados para el trabajo en casa y/o en las sedes judiciales (asignación de escáner, diademas, cámaras y computadores nuevos)</t>
    </r>
    <r>
      <rPr>
        <b/>
        <sz val="9"/>
        <color theme="1"/>
        <rFont val="Arial"/>
        <family val="2"/>
      </rPr>
      <t xml:space="preserve"> (Todos los procesos)</t>
    </r>
  </si>
  <si>
    <r>
      <t xml:space="preserve">Concientización frente al consumo de elementos de papelería y oficina </t>
    </r>
    <r>
      <rPr>
        <b/>
        <sz val="9"/>
        <color theme="1"/>
        <rFont val="Arial"/>
        <family val="2"/>
      </rPr>
      <t>(Todos los procesos)</t>
    </r>
  </si>
  <si>
    <r>
      <t xml:space="preserve">Divulgación oportuna de los medidas adoptadas para la prestación del servicio durante la emergencia sanitaria </t>
    </r>
    <r>
      <rPr>
        <b/>
        <sz val="9"/>
        <color theme="1"/>
        <rFont val="Arial"/>
        <family val="2"/>
      </rPr>
      <t>(Dirección Estratégica)</t>
    </r>
  </si>
  <si>
    <r>
      <t xml:space="preserve">Priorización al uso de herramientas tecnológicas para el tramite judicial. </t>
    </r>
    <r>
      <rPr>
        <b/>
        <sz val="9"/>
        <color rgb="FF000000"/>
        <rFont val="Arial"/>
        <family val="2"/>
      </rPr>
      <t>(Todos los procesos)</t>
    </r>
  </si>
  <si>
    <r>
      <t xml:space="preserve">Legislación y Normatividad que modifique o afecte la prestación del servicio (adecuación de los procesos en curso) </t>
    </r>
    <r>
      <rPr>
        <b/>
        <sz val="9"/>
        <color theme="1"/>
        <rFont val="Arial"/>
        <family val="2"/>
      </rPr>
      <t>(Todos los procesos)</t>
    </r>
  </si>
  <si>
    <r>
      <t>Actualización de la normatividad  vigente en el Listado Maestro de Documentos Externos.</t>
    </r>
    <r>
      <rPr>
        <b/>
        <sz val="9"/>
        <color rgb="FF000000"/>
        <rFont val="Arial"/>
        <family val="2"/>
      </rPr>
      <t>(Todos los procesos)</t>
    </r>
  </si>
  <si>
    <t>Incremento del presupuesto asignado a la Rama Judicial en proyectos de inversión que permita incrementar las capacitaciones por parte de la Escuela Judicial Rodrigo Lara Bonilla y de la Coordinación Nacional del SIGCMA, aumentando  el número de juzgados y servidores para reducir carga permanente y acortar los tiempos de los procesos.</t>
  </si>
  <si>
    <r>
      <t xml:space="preserve">Fortalecer los modelos de atención al usuario, a través de medios o herramientas virtuales </t>
    </r>
    <r>
      <rPr>
        <b/>
        <sz val="9"/>
        <color theme="1"/>
        <rFont val="Arial"/>
        <family val="2"/>
      </rPr>
      <t>(Seguimiento, Control y Mejora  a la Gestión)</t>
    </r>
  </si>
  <si>
    <r>
      <t>Incremento de la credibilidad y confianza en la administracion de justicia en la comunidad con la certificaciones de las normas ISO 9001:2015 y Norma Técnica  NTC 6256:2018 y Guía Técnica de la Rama Judicial en los despachos judiciales.</t>
    </r>
    <r>
      <rPr>
        <b/>
        <sz val="9"/>
        <color theme="1"/>
        <rFont val="Arial"/>
        <family val="2"/>
      </rPr>
      <t xml:space="preserve"> (Dirección Estratégica - Seguimiento, Control y Mejora  a la Gestión)</t>
    </r>
  </si>
  <si>
    <t>Solicitar apoyo y seguimiento a las condiciones y riesgos laborales por parte de la ARL así como promover la participación de los servidores judiciales en los programas de bienestar y competencias.</t>
  </si>
  <si>
    <t>Realizar análisis del impacto económico de la notificación en procesos y tutelas por correo electrónico como medio principal en comparación con los gastos de envío físico de correspondencia por Correo certificado 4-72.</t>
  </si>
  <si>
    <t xml:space="preserve"> Modelo de atención integral al usuario</t>
  </si>
  <si>
    <t>Implementar, mejorar y mantener un modelo de atención integral al usuario que garantice  la divulgación,  publicación y  gestión de la información.</t>
  </si>
  <si>
    <t>Dirección Estratégica</t>
  </si>
  <si>
    <t>Dirección Estratégica, Gestión Judicial, Gestión Contable, Gestión de Comunicaciones y Notificaciones, Seguimiento, Control y Mejora  a la Gestión</t>
  </si>
  <si>
    <t>Coordinador OECM, Juez de Ejecución</t>
  </si>
  <si>
    <t>gc</t>
  </si>
  <si>
    <t xml:space="preserve">Plataforma Digital </t>
  </si>
  <si>
    <t>Dirección Estratégica, Gestión de Tecnología, Innovación y Soporte</t>
  </si>
  <si>
    <t>Todos los procesos</t>
  </si>
  <si>
    <t>Coordinador OECM, Profesional Universitario G11 (Ingeniero de Sistemas)</t>
  </si>
  <si>
    <t>Plataforma Digital</t>
  </si>
  <si>
    <t>Unidad</t>
  </si>
  <si>
    <t xml:space="preserve"> Gestión del Talento Humano</t>
  </si>
  <si>
    <t>Plan de Capacitación</t>
  </si>
  <si>
    <t>Informes de Gestión</t>
  </si>
  <si>
    <t>Seguimiento al nivel de satisfacción del usuario</t>
  </si>
  <si>
    <t>Seguimiento, Control y Mejora  a la Gestión</t>
  </si>
  <si>
    <t>Coordinador OECM</t>
  </si>
  <si>
    <t>Informe y análisis consolidado de gestión (semestral)</t>
  </si>
  <si>
    <t>Nivel de satisfacción de usuarios externos= Cantidad de usuarios que califican el servicio en excelente/cantidad de usuarios que diligencian la encuesta</t>
  </si>
  <si>
    <t>Gestión de Tecnología, Innovación y Soporte</t>
  </si>
  <si>
    <t>Profesional G11-Ingeniero de Sistemas</t>
  </si>
  <si>
    <t>Fortalecer y actualizar las herramientas tecnológicas</t>
  </si>
  <si>
    <t xml:space="preserve">Unidades </t>
  </si>
  <si>
    <t>Dirección Estratégica, Gestión Judicial</t>
  </si>
  <si>
    <t>Realizar la calificación de servicios</t>
  </si>
  <si>
    <t>Directora OECM, Juez</t>
  </si>
  <si>
    <r>
      <rPr>
        <b/>
        <sz val="9"/>
        <rFont val="Arial"/>
        <family val="2"/>
      </rPr>
      <t>1.</t>
    </r>
    <r>
      <rPr>
        <sz val="9"/>
        <rFont val="Arial"/>
        <family val="2"/>
      </rPr>
      <t xml:space="preserve">Realizar actas de seguimiento trimestral de los servidores judiciales en Carrera  y seguimientos de desempeño a los servidores provistos en provisionalidad
</t>
    </r>
    <r>
      <rPr>
        <b/>
        <sz val="9"/>
        <rFont val="Arial"/>
        <family val="2"/>
      </rPr>
      <t>2.</t>
    </r>
    <r>
      <rPr>
        <sz val="9"/>
        <rFont val="Arial"/>
        <family val="2"/>
      </rPr>
      <t xml:space="preserve"> Calificar de empleados de carrera. 
</t>
    </r>
    <r>
      <rPr>
        <b/>
        <sz val="9"/>
        <rFont val="Arial"/>
        <family val="2"/>
      </rPr>
      <t>3.</t>
    </r>
    <r>
      <rPr>
        <sz val="9"/>
        <rFont val="Arial"/>
        <family val="2"/>
      </rPr>
      <t xml:space="preserve"> Adelantar procesos disciplinarios ante la presunta comisión de faltas disciplinarias.</t>
    </r>
  </si>
  <si>
    <t>Remates Virtuales</t>
  </si>
  <si>
    <t xml:space="preserve">Gestión Judicial </t>
  </si>
  <si>
    <t>Número de Diligencias realizadas/ Número de Diligencias programadas</t>
  </si>
  <si>
    <t>Postulación en buena practica judicial en Corporación Excelencia de la Justicia" Plataforma Digital como instrumento de difusión y gestión de la información "</t>
  </si>
  <si>
    <t xml:space="preserve">Directora OECM </t>
  </si>
  <si>
    <t>Premio Excelencia a la Justicia</t>
  </si>
  <si>
    <t>Unidades</t>
  </si>
  <si>
    <t>Planeación y seguimiento del SIGC</t>
  </si>
  <si>
    <t>Juez - Directora OECM</t>
  </si>
  <si>
    <t>Plan de Acción, Matriz de Riesgos, medición de Indicadores, Planes de Mejoramiento y Registro de Acciones de Gestión</t>
  </si>
  <si>
    <t>Realizar seguimiento al control de riesgos de los diferentes procesos</t>
  </si>
  <si>
    <t>Consolidar y analizar los indicadores de los procesos del SIGCMA</t>
  </si>
  <si>
    <t>Elaborar el informe de revisión por la Alta Dirección</t>
  </si>
  <si>
    <t>Revisión de matrices de riesgos
Actualización de matrices de riesgos cuando aplique</t>
  </si>
  <si>
    <t>Matriz de riesgos</t>
  </si>
  <si>
    <t>Líderes de procesos</t>
  </si>
  <si>
    <t>Consolidación y análisis de indicadores
Acciones de Gestión</t>
  </si>
  <si>
    <t>Informe de revisión por la Alta Dirección</t>
  </si>
  <si>
    <t>Gestión de Comunicaciones y Notificaciones</t>
  </si>
  <si>
    <t>Juan Carlos  Pérez Valencia  (Asistente Administrativo)</t>
  </si>
  <si>
    <t>Análisis de Costos de correspondencia</t>
  </si>
  <si>
    <t>Plan de Capacitación y adquisición de competencias</t>
  </si>
  <si>
    <r>
      <rPr>
        <b/>
        <sz val="9"/>
        <color theme="1"/>
        <rFont val="Arial"/>
        <family val="2"/>
      </rPr>
      <t xml:space="preserve">1. </t>
    </r>
    <r>
      <rPr>
        <sz val="9"/>
        <color theme="1"/>
        <rFont val="Arial"/>
        <family val="2"/>
      </rPr>
      <t xml:space="preserve">Realizar jornadas de capacitación en temas relacionados al Sistema de  Gestión de Calidad a los servidores judiciales.
2. Socializar con los servidores judiciales la información documentada (Manuales, Protocolos, Procedimientos e instructivos) como herramientas de apoyo a los tramites a cargo de la Oficina y los Juzgados.
</t>
    </r>
    <r>
      <rPr>
        <b/>
        <sz val="9"/>
        <color theme="1"/>
        <rFont val="Arial"/>
        <family val="2"/>
      </rPr>
      <t>3.</t>
    </r>
    <r>
      <rPr>
        <sz val="9"/>
        <color theme="1"/>
        <rFont val="Arial"/>
        <family val="2"/>
      </rPr>
      <t xml:space="preserve"> Realizar evaluación y seguimiento de las capacitaciones ejecutadas (Efectividad de las capacitaciones)
4.Fomentar la participación de los servidores judiciales en las capacitaciones brindadas por la EJRLB y el Comité Nacional del SIGMA</t>
    </r>
  </si>
  <si>
    <r>
      <rPr>
        <b/>
        <sz val="9"/>
        <color theme="1"/>
        <rFont val="Arial"/>
        <family val="2"/>
      </rPr>
      <t xml:space="preserve">1. </t>
    </r>
    <r>
      <rPr>
        <sz val="9"/>
        <color theme="1"/>
        <rFont val="Arial"/>
        <family val="2"/>
      </rPr>
      <t xml:space="preserve">Elaborar una infografía con las Políticas ambientales de las entidad 
</t>
    </r>
    <r>
      <rPr>
        <b/>
        <sz val="9"/>
        <color theme="1"/>
        <rFont val="Arial"/>
        <family val="2"/>
      </rPr>
      <t xml:space="preserve">2. </t>
    </r>
    <r>
      <rPr>
        <sz val="9"/>
        <color theme="1"/>
        <rFont val="Arial"/>
        <family val="2"/>
      </rPr>
      <t xml:space="preserve">Socializar con los servidores judiciales la infografía de políticas ambientales.
</t>
    </r>
    <r>
      <rPr>
        <b/>
        <sz val="9"/>
        <color theme="1"/>
        <rFont val="Arial"/>
        <family val="2"/>
      </rPr>
      <t>3.</t>
    </r>
    <r>
      <rPr>
        <sz val="9"/>
        <color theme="1"/>
        <rFont val="Arial"/>
        <family val="2"/>
      </rPr>
      <t xml:space="preserve"> Realizar campañas ambientas de sensibilización.
</t>
    </r>
    <r>
      <rPr>
        <b/>
        <sz val="9"/>
        <color theme="1"/>
        <rFont val="Arial"/>
        <family val="2"/>
      </rPr>
      <t>4.</t>
    </r>
    <r>
      <rPr>
        <sz val="9"/>
        <color theme="1"/>
        <rFont val="Arial"/>
        <family val="2"/>
      </rPr>
      <t xml:space="preserve"> fomentar la participación de los servidores judiciales en actividades de carácter ambiental que se realicen por la entidad.</t>
    </r>
  </si>
  <si>
    <t>Infografía de políticas Ambientales  -Campañas Ambientales</t>
  </si>
  <si>
    <t>Acta de seguimiento trimestral, Seguimientos de desempeño provisionales y Calificación anual empleados de carrera.</t>
  </si>
  <si>
    <t>Calificaciones en excelente/Cantidad total de calificaciones</t>
  </si>
  <si>
    <t>1.Documentar el proyecto conforme a los lineamientos establecidos por la entidad.
2. Inscribir la practica judicial
3. Hacer seguimiento a las etapas del concurso
4. Socializar los resultados</t>
  </si>
  <si>
    <t>Resolución oportuna de las solicitudes de los usuarios</t>
  </si>
  <si>
    <r>
      <rPr>
        <b/>
        <sz val="9"/>
        <rFont val="Arial"/>
        <family val="2"/>
      </rPr>
      <t>1.</t>
    </r>
    <r>
      <rPr>
        <sz val="9"/>
        <rFont val="Arial"/>
        <family val="2"/>
      </rPr>
      <t xml:space="preserve"> Realizar Diagnostico del estado actual de las herramientas disponibles en la Oficina y los Juzgados de Ejecución teniendo en cuenta los parámetros establecidos por el Consejo superior de la Judicatura.
2. Diseñar y ajustar las herramientas tecnológicas de acuerdo a las necesidades detectadas.
</t>
    </r>
    <r>
      <rPr>
        <b/>
        <sz val="9"/>
        <rFont val="Arial"/>
        <family val="2"/>
      </rPr>
      <t>3</t>
    </r>
    <r>
      <rPr>
        <sz val="9"/>
        <rFont val="Arial"/>
        <family val="2"/>
      </rPr>
      <t xml:space="preserve">. Desarrollar los módulos definidos dentro del diseño. (expediente Digital - remates Virtuales -Notificación de Estados)
</t>
    </r>
    <r>
      <rPr>
        <b/>
        <sz val="9"/>
        <rFont val="Arial"/>
        <family val="2"/>
      </rPr>
      <t>4.</t>
    </r>
    <r>
      <rPr>
        <sz val="9"/>
        <rFont val="Arial"/>
        <family val="2"/>
      </rPr>
      <t xml:space="preserve"> Revisar y realizar pruebas internas en los aplicativos y hacer los ajustes respectivos.
</t>
    </r>
    <r>
      <rPr>
        <b/>
        <sz val="9"/>
        <rFont val="Arial"/>
        <family val="2"/>
      </rPr>
      <t>5.</t>
    </r>
    <r>
      <rPr>
        <sz val="9"/>
        <rFont val="Arial"/>
        <family val="2"/>
      </rPr>
      <t xml:space="preserve"> Realizar retroalimentación con un grupo focal de usuarios externos que permita recopilar información, para implementar las mejoras en las herramientas, respondiendo a las necesidades reales de los usuarios.
</t>
    </r>
    <r>
      <rPr>
        <b/>
        <sz val="9"/>
        <rFont val="Arial"/>
        <family val="2"/>
      </rPr>
      <t>6.</t>
    </r>
    <r>
      <rPr>
        <sz val="9"/>
        <rFont val="Arial"/>
        <family val="2"/>
      </rPr>
      <t xml:space="preserve"> Realizar los ajustes a los aplicativos.
</t>
    </r>
    <r>
      <rPr>
        <b/>
        <sz val="9"/>
        <rFont val="Arial"/>
        <family val="2"/>
      </rPr>
      <t>7.</t>
    </r>
    <r>
      <rPr>
        <sz val="9"/>
        <rFont val="Arial"/>
        <family val="2"/>
      </rPr>
      <t xml:space="preserve"> Realizar el manual de funcionamiento de la plataforma.
</t>
    </r>
    <r>
      <rPr>
        <b/>
        <sz val="9"/>
        <rFont val="Arial"/>
        <family val="2"/>
      </rPr>
      <t>8.</t>
    </r>
    <r>
      <rPr>
        <sz val="9"/>
        <rFont val="Arial"/>
        <family val="2"/>
      </rPr>
      <t xml:space="preserve"> Divulgar el Manual a los usuarios
</t>
    </r>
    <r>
      <rPr>
        <b/>
        <sz val="9"/>
        <rFont val="Arial"/>
        <family val="2"/>
      </rPr>
      <t>7.</t>
    </r>
    <r>
      <rPr>
        <sz val="9"/>
        <rFont val="Arial"/>
        <family val="2"/>
      </rPr>
      <t xml:space="preserve"> Puesta en funcionamiento del sistema y prestar soporte técnico.</t>
    </r>
  </si>
  <si>
    <r>
      <t xml:space="preserve">1. Formular la encuesta de percepción de los usuarios frente a los servicios recibidos
2. Implementar y divulgar la encuesta en la Plataforma Digital
</t>
    </r>
    <r>
      <rPr>
        <b/>
        <sz val="9"/>
        <rFont val="Arial"/>
        <family val="2"/>
      </rPr>
      <t>3.</t>
    </r>
    <r>
      <rPr>
        <sz val="9"/>
        <rFont val="Arial"/>
        <family val="2"/>
      </rPr>
      <t xml:space="preserve"> Consolidar  la información registrada por los usuarios y realizar un análisis cuantitativo y cualitativo de los datos recopilados.
</t>
    </r>
    <r>
      <rPr>
        <b/>
        <sz val="9"/>
        <rFont val="Arial"/>
        <family val="2"/>
      </rPr>
      <t xml:space="preserve">4. </t>
    </r>
    <r>
      <rPr>
        <sz val="9"/>
        <rFont val="Arial"/>
        <family val="2"/>
      </rPr>
      <t>Evaluar e implementar acciones de mejora</t>
    </r>
  </si>
  <si>
    <r>
      <rPr>
        <b/>
        <sz val="9"/>
        <rFont val="Arial"/>
        <family val="2"/>
      </rPr>
      <t xml:space="preserve">1. </t>
    </r>
    <r>
      <rPr>
        <sz val="9"/>
        <rFont val="Arial"/>
        <family val="2"/>
      </rPr>
      <t xml:space="preserve">Identificar los cambios que deben realizarse a  las herramientas tecnológicas según las necesidades de funcionamiento. 
</t>
    </r>
    <r>
      <rPr>
        <b/>
        <sz val="9"/>
        <rFont val="Arial"/>
        <family val="2"/>
      </rPr>
      <t>2.</t>
    </r>
    <r>
      <rPr>
        <sz val="9"/>
        <rFont val="Arial"/>
        <family val="2"/>
      </rPr>
      <t xml:space="preserve"> Ajustar los aplicativos de acuerdo a los requerimientos identificados.. 
</t>
    </r>
    <r>
      <rPr>
        <b/>
        <sz val="9"/>
        <rFont val="Arial"/>
        <family val="2"/>
      </rPr>
      <t>3.</t>
    </r>
    <r>
      <rPr>
        <sz val="9"/>
        <rFont val="Arial"/>
        <family val="2"/>
      </rPr>
      <t>Implementar los nuevos desarrroll0s o ajustes realizados a las herramientas
4. Capacitar a los servidores judiciales
5. prestar soporte técnico.</t>
    </r>
  </si>
  <si>
    <t>Herramientas tecnológicas (actualizadas, nuevas)</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</si>
  <si>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armonización y coordinación de los esfuerzos de los distintos órganos que la integran.</t>
  </si>
  <si>
    <t>Gestión Documental -Dirección Estratégica</t>
  </si>
  <si>
    <t>Diligencias de virtuales de remate</t>
  </si>
  <si>
    <r>
      <rPr>
        <b/>
        <sz val="9"/>
        <rFont val="Arial"/>
        <family val="2"/>
      </rPr>
      <t>1.</t>
    </r>
    <r>
      <rPr>
        <sz val="9"/>
        <rFont val="Arial"/>
        <family val="2"/>
      </rPr>
      <t xml:space="preserve"> Realizar el análisis del Contexto interno y externo
2. Definir las actividades en el Plan de Acción Anual
3. Identificación, análisis, valoración y calificación de los riesgos asociados al proceso.
4</t>
    </r>
    <r>
      <rPr>
        <b/>
        <sz val="9"/>
        <rFont val="Arial"/>
        <family val="2"/>
      </rPr>
      <t>.</t>
    </r>
    <r>
      <rPr>
        <sz val="9"/>
        <rFont val="Arial"/>
        <family val="2"/>
      </rPr>
      <t xml:space="preserve"> Reporte y Análisis de la Estadísticas del despacho.
5. Atender las Auditorias Internas y Externa programadas por parte de la Coordinación Nacional del SIGCMA.
6</t>
    </r>
    <r>
      <rPr>
        <b/>
        <sz val="9"/>
        <rFont val="Arial"/>
        <family val="2"/>
      </rPr>
      <t>.</t>
    </r>
    <r>
      <rPr>
        <sz val="9"/>
        <rFont val="Arial"/>
        <family val="2"/>
      </rPr>
      <t xml:space="preserve"> Seguimiento a las no conformidades de Auditorias Internas y Externas.
</t>
    </r>
    <r>
      <rPr>
        <b/>
        <sz val="9"/>
        <rFont val="Arial"/>
        <family val="2"/>
      </rPr>
      <t>7</t>
    </r>
    <r>
      <rPr>
        <sz val="9"/>
        <rFont val="Arial"/>
        <family val="2"/>
      </rPr>
      <t xml:space="preserve">. Realizar planes de mejoramiento de las acciones de gestión(Acciones preventivas y/o correctivas).
</t>
    </r>
    <r>
      <rPr>
        <b/>
        <sz val="9"/>
        <rFont val="Arial"/>
        <family val="2"/>
      </rPr>
      <t>8.</t>
    </r>
    <r>
      <rPr>
        <sz val="9"/>
        <rFont val="Arial"/>
        <family val="2"/>
      </rPr>
      <t xml:space="preserve"> Evidenciar acciones de mejora al interior del despacho judicial.
9. Suministro de información para la elaboración del Informe de revisión para la Alta Dirección,</t>
    </r>
  </si>
  <si>
    <t>Dirección estratégica</t>
  </si>
  <si>
    <t>Dirección estratégica- Seguimiento, Control y Mejora  a la Gestión</t>
  </si>
  <si>
    <t>1. Realizar la medición periódica de los indicadores de los procesos
2. Consolidar la información registrada en los indicadores
3. Analizar los resultados obtenidos en los indicadores
4. Implementar las acciones acordes a los resultados obtenidos</t>
  </si>
  <si>
    <t>1. Consolidar la información referente a cada uno de los ítems de entrada y salida que debe contener el informe de Revisión (Estado de las acciones de las revisiones por la dirección previas, cambios en factores internos y externos de la organización, información sobre el desempeño y la eficacia de los procesos de la organización, adecuación de los recursos, eficacia de las acciones tomadas para abordar riesgos y oportunidades, oportunidades de mejora)
2. Realizar el informe de revisión por la alta dirección</t>
  </si>
  <si>
    <t>1. Generar el reporte de la información estadística de los envíos fiscos de los años (2017-2018-2019) (medido en días hábiles)
2.Calcular el costo del envío de correspondencia física en el periodo enunciado en el numeral 1
3. Generar el reporte de la información estadística de los envíos fiscos de los años (2020-2021)  (medido en días hábiles)
4.Calcular el costo del envío de correspondencia física en el periodo enunciado en el numeral 3
5. Realizar un comparativo y análisis de datos de la información recopilada .</t>
  </si>
  <si>
    <t>Informe de Gestión</t>
  </si>
  <si>
    <t>1. Identificar y hacer seguimiento trimestral a la Matriz de Riesgos  (Riesgo corrupción)
2. Implementar los controles y procedimientos conforme al plan anticorrupción .
3. Socializar y compartir en las reuniones con los servidores judiciales los Valores y Principios propios de la entidad.
4. Divulgar el  Código de Ética de Buen Gobierno.
5. Divulgar de la Ley 1474 del 2011 Ley Anticorrupción y la Ley 1712 del 2014 Ley de Transparencia por medio de reuniones del despacho judiciales y de los Comités del SIGCMA</t>
  </si>
  <si>
    <t>Dirección Estratégica - Gestión Judicial</t>
  </si>
  <si>
    <t xml:space="preserve">Juez, Directora OECM </t>
  </si>
  <si>
    <t xml:space="preserve">Matriz de Riesgos y  Evidencias de socialización y publicación de registros de la divulgación de la información anticorrupción </t>
  </si>
  <si>
    <t>Consolidar la información estadística 
Realizar análisis de la información recopilada
Socializar el Informe e implementar las mejoras</t>
  </si>
  <si>
    <t xml:space="preserve">Recepción y reparto de procesos </t>
  </si>
  <si>
    <t>1. Recibir los procesos que cumplen los requisitos establecidos en el Acuerdo 9984 de 2013 provenientes de los Juzgados Civiles municipales.
2.Realizar el reparto bajo los parámetros legales establecidos en aquellos asuntos que deba surtirse algún trámite, velando por un sistema de reparto transparente, equitativo y aleatorio entre  los Juzgados de Ejecución Civil Municipal.
3. Realizar las novedades de reparto, garantizado equidad y equilibrio en el reparto.</t>
  </si>
  <si>
    <t>Gestión de Recepción y Reparto de  Procesos Judiciales</t>
  </si>
  <si>
    <t>Gestión de Comunicaciones y Notificaciones, Gestión Judicial</t>
  </si>
  <si>
    <t>Actas de Reparto</t>
  </si>
  <si>
    <t>Eficacia en el reparto de procesos= (Total reparto - (novedades por cambio de grupo+ novedades por rechazo por anulación de reparto))/Total de reparto</t>
  </si>
  <si>
    <r>
      <rPr>
        <b/>
        <sz val="9"/>
        <rFont val="Arial"/>
        <family val="2"/>
      </rPr>
      <t>1.</t>
    </r>
    <r>
      <rPr>
        <sz val="9"/>
        <rFont val="Arial"/>
        <family val="2"/>
      </rPr>
      <t xml:space="preserve"> Documentar la propuesta para la realización de diligencias de remate virtual atendiendo el Marco normativo.</t>
    </r>
    <r>
      <rPr>
        <b/>
        <sz val="9"/>
        <rFont val="Arial"/>
        <family val="2"/>
      </rPr>
      <t xml:space="preserve">
2. </t>
    </r>
    <r>
      <rPr>
        <sz val="9"/>
        <rFont val="Arial"/>
        <family val="2"/>
      </rPr>
      <t>Definir el procedimiento para la realización de los remates.</t>
    </r>
    <r>
      <rPr>
        <b/>
        <sz val="9"/>
        <rFont val="Arial"/>
        <family val="2"/>
      </rPr>
      <t xml:space="preserve">
3.</t>
    </r>
    <r>
      <rPr>
        <sz val="9"/>
        <rFont val="Arial"/>
        <family val="2"/>
      </rPr>
      <t xml:space="preserve"> Programar las Diligencias de Remates a través del calendario de Microsoft Teams</t>
    </r>
    <r>
      <rPr>
        <b/>
        <sz val="9"/>
        <rFont val="Arial"/>
        <family val="2"/>
      </rPr>
      <t xml:space="preserve">
4. </t>
    </r>
    <r>
      <rPr>
        <sz val="9"/>
        <rFont val="Arial"/>
        <family val="2"/>
      </rPr>
      <t>Publicar y divulgar la programación de los Remates (micrositio de la Rama Judicial)</t>
    </r>
    <r>
      <rPr>
        <b/>
        <sz val="9"/>
        <rFont val="Arial"/>
        <family val="2"/>
      </rPr>
      <t xml:space="preserve">
5. </t>
    </r>
    <r>
      <rPr>
        <sz val="9"/>
        <rFont val="Arial"/>
        <family val="2"/>
      </rPr>
      <t xml:space="preserve">Recibir las publicaciones y demás documentos referentes al remate.
6. Recibir por correo electrónico y físico las posturas del remate
7. Realizar el remate a través de la plataforma de Microsoft Teams.
</t>
    </r>
    <r>
      <rPr>
        <b/>
        <sz val="9"/>
        <rFont val="Arial"/>
        <family val="2"/>
      </rPr>
      <t>8.</t>
    </r>
    <r>
      <rPr>
        <sz val="9"/>
        <rFont val="Arial"/>
        <family val="2"/>
      </rPr>
      <t xml:space="preserve"> Divulgar por los distintos medios el instructivo para participar en los remates virtuales.</t>
    </r>
  </si>
  <si>
    <t>Tramitar las peticiones presentadas en los procesos judiciales</t>
  </si>
  <si>
    <t>Gestión de Comunicaciones y Notificaciones, Gestión Contable</t>
  </si>
  <si>
    <t>Providencias Judiciales</t>
  </si>
  <si>
    <t>Gestión Judicial, Gestión Contable, Gestión Documental y  Gestión de Comunicaciones y Notificaciones</t>
  </si>
  <si>
    <t>Realizar las notificaciones judiciales y sus respectivas comunicaciones</t>
  </si>
  <si>
    <t>Juez y empleados de los juzgados</t>
  </si>
  <si>
    <t>Servidores Judiciales de Gestión de Comunicaciones y Notificaciones</t>
  </si>
  <si>
    <t>Cantidad de Oficios elaborados/ Cantidad  total de Oficios asignados para elaborar</t>
  </si>
  <si>
    <t>Gestión oportuna de Depósitos Judiciales</t>
  </si>
  <si>
    <r>
      <rPr>
        <b/>
        <sz val="9"/>
        <rFont val="Arial"/>
        <family val="2"/>
      </rPr>
      <t>1.</t>
    </r>
    <r>
      <rPr>
        <sz val="9"/>
        <rFont val="Arial"/>
        <family val="2"/>
      </rPr>
      <t xml:space="preserve"> Elaborar las órdenes de pago, conversión y fraccionamiento de los títulos Judiciales
</t>
    </r>
    <r>
      <rPr>
        <b/>
        <sz val="9"/>
        <rFont val="Arial"/>
        <family val="2"/>
      </rPr>
      <t xml:space="preserve">2. </t>
    </r>
    <r>
      <rPr>
        <sz val="9"/>
        <rFont val="Arial"/>
        <family val="2"/>
      </rPr>
      <t xml:space="preserve"> Revisar las transacciones de depósitos judiciales
</t>
    </r>
    <r>
      <rPr>
        <b/>
        <sz val="9"/>
        <rFont val="Arial"/>
        <family val="2"/>
      </rPr>
      <t xml:space="preserve">3. </t>
    </r>
    <r>
      <rPr>
        <sz val="9"/>
        <rFont val="Arial"/>
        <family val="2"/>
      </rPr>
      <t>Autorizar en el Portal Web del Banco Agrario las órdenes de pago, conversión y fraccionamiento.</t>
    </r>
  </si>
  <si>
    <t xml:space="preserve"> Recepción y Reparto de  Procesos (Juan Carlos Pérez Valencia)</t>
  </si>
  <si>
    <t>1. Revisar los procesos que entran a despacho para su correspondiente tramite.
2. Resolver de manera ágil y oportuna las peticiones presentadas en los procesos judiciales asignados a los Juzgados de Ejecución.
3. Cargar las providencias judiciales en el sistema.</t>
  </si>
  <si>
    <t>1. Notificar de manera oportuna los estados judiciales
2. Elaborar y enviar las comunicaciones derivadas de las providencias judiciales.</t>
  </si>
  <si>
    <t>Estados Judiciales, Oficios y despachos comisorios</t>
  </si>
  <si>
    <t>Gestión Contable</t>
  </si>
  <si>
    <t>Líder de Gestión Contable</t>
  </si>
  <si>
    <t>Órdenes de pago, conversión y fraccionamiento de los títulos</t>
  </si>
  <si>
    <t>Recibir y gestionar los memoriales presentados por los usuarios</t>
  </si>
  <si>
    <t>Administrar, organizar, custodiar y archivar los  procesos a cargo de esta dependencia.</t>
  </si>
  <si>
    <t>1. Recibir los escritos dirigidos a los procesos a cargo de los Juzgados de Ejecución Civil Municipal.
2. Registrar los memoriales recibidos en los procesos a cargo de los Juzgados de Ejecución Civil Municipal.
3.  Incorporar los memoriales a los procesos 
4. Descargar los memoriales que van a despacho para trámite.</t>
  </si>
  <si>
    <t>1,  Organizar y custodiarlos proceso a cargo de los Juzgado de Ejecución
2. Realizar las gestiones de archivo pertinentes, tendientes a la organización fisca del proceso y a su registro en los aplicativos institucionales.</t>
  </si>
  <si>
    <t>Gestión Documental</t>
  </si>
  <si>
    <t>Gestión Documental, Gestión Judicial</t>
  </si>
  <si>
    <t>Líder de Gestión Documental</t>
  </si>
  <si>
    <t>Total de Documentos recibidos la OECM para los Despachos Judiciales/Documentos incorporados</t>
  </si>
  <si>
    <t>Documentos recibidos e incorporados en los procesos oportunamente</t>
  </si>
  <si>
    <t>Expedientes archivados en periodo/Expedientes terminados en el periodo</t>
  </si>
  <si>
    <t>Expedientes archivados (que todos los procesos terminados en el periodo sean archivados oportunamente)</t>
  </si>
  <si>
    <t>Realizar las liquidaciones de crédito y costas para los procesos a cargo de la dependencia.</t>
  </si>
  <si>
    <t xml:space="preserve"> Gestión Judicial</t>
  </si>
  <si>
    <t>Liquidaciones de crédito y de costas</t>
  </si>
  <si>
    <t>Formular y tramitar las acciones de gestión (correctivas y preventivas)</t>
  </si>
  <si>
    <t>1. Realizar el seguimiento de los indicadores, riesgos, salidas no conformes, auditorias, resultados de encuestas de medición de satisfacción e informe de revisión por la alta dirección.
2. Registrar en el sistema las acciones de gestión asociadas al numeral anterior, con sus respectivo análisis de causas,  actividades, responsables y las fechas de ejecución de las mismas 
3. Implementación y ejecución de las acciones de gestión
4. Realizar los seguimientos y avances respectivos de acuerdo al plan acción.
5. Verificar la pertinencia de las acciones de gestión para la mejora continua</t>
  </si>
  <si>
    <t>1. Revisar los procesos repartidos y asignados a los Juzgados de Ejecución.
2. Liquidar las costas procesales.
3. Proyectar el auto de aprobación de costas.
4. Correr traslado del Artículo 110 a las liquidaciones de crédito presentadas por los usuarios.
5. Revisar las liquidaciones de crédito presentadas por los usuarios. 
6.Liquidar los procesos y proyectar el auto de aprobación y/o modificación de la liquidación de crédito.
7. Registrar las actuaciones en Justicia XXI</t>
  </si>
  <si>
    <t>(Total Liquidaciones de crédito-Total Liquidaciones de crédito con errores)/ Total Liquidaciones de crédito</t>
  </si>
  <si>
    <t>((Saldo Inicial + Ingresos de depósitos)-Egresos de depósitos) / (Saldo Inicial +Ingresos de depósitos)</t>
  </si>
  <si>
    <t>Gestión Judicial, Gestión Contable</t>
  </si>
  <si>
    <t>Coordinar OECM</t>
  </si>
  <si>
    <t>Informe de depósitos judiciales prescritos</t>
  </si>
  <si>
    <t>Informe de depósitos judiciales circular N.61 de 2004 y Circular DEAJC12- 67 de 2012</t>
  </si>
  <si>
    <t>Informes sobre el manejo de depósitos judiciales</t>
  </si>
  <si>
    <t>Hacer la conciliación Bancaria de la Oficina de acuerdo a lo establecido por Acuerdo 1857 de 2003, la dependencia administrativa tiene bajo su responsabilidad conciliar mensualmente la cuenta de depósitos judiciales siguiendo los lineamientos plasmados en los protocolos de la Oficina.</t>
  </si>
  <si>
    <t>Generar el reporte de los títulos susceptibles a prescripción por  el aplicativo del Banco Agrario 
Revisar el listado de los títulos judiciales, verificando el cumplimiento de los requisitos.
Registrar el formato con la información asociada a los depósitos judiciales.
Cargar la base datos en el aplicativo del Banco Agrario</t>
  </si>
  <si>
    <t>Realizar el  informe semestral sobre el inventario de depósitos judiciales y conciliación de la cuenta judicial, en cumplimiento en lo establecido en la circular N.61 de 2004 
Realizar el informe trimestral del inventario de los depósitos judiciales de la oficina de Ejecución, en cumplimiento a lo establecido en la circular DEAJC12- 67 de 2012</t>
  </si>
  <si>
    <t>1.  Atender a los usuarios internos y externos por los siguientes canales de comunicación:
a.) Telefónicamente (extensiones habilitadas en la Oficina de Ejecución y línea de celular)
b.) Atención presencial en la recepción del Palacio de Justicia única y exclusivamente para la entrega desgloses, recepción de posturas físicas de remate o atención priorizada de usuarios que no tienen acceso al uso de las tecnologías.
c.) Plataforma Digital OECM 
d.) Correo electrónico
2. Divulgar la información, así:
a.) Micrositio de la Rama judicial: Notificación de estados y autos digitales y Publicación de Diligencias de Remate y su respectivos aviso digital), Información de interés general.
b.) Plataforma Digital OECM: Expediente digital (tramite de memoriales, títulos, PQR, Oficios, Autos, Actuaciones, etc.), Notificación de Estados, Remates, Fijaciones en lista.
c.) Sensibilización frente al trato digno al usuario.
3. Tramitar de manera oportuna las peticiones radicadas por los usuarios
4. Realizar retroalimentación con las partes interesadas de los servicios prestados.
5. Implementar las acciones necesarias que permitan garantizar la mejora en el servicio.</t>
  </si>
  <si>
    <t>Realizar la conciliación de cuentas de la Oficina de Ejecución</t>
  </si>
  <si>
    <t>Informe de depósitos judiciales susceptibles de prescripción en cumplimiento a la Ley 1743 de 2014</t>
  </si>
  <si>
    <t>Conciliación de la cuenta de la Oficina de Ejecución</t>
  </si>
  <si>
    <t>AMBIENTALES:</t>
  </si>
  <si>
    <t xml:space="preserve">Disminución significativa en el consumo de servicios públicos  en las sedes judiciales </t>
  </si>
  <si>
    <t>Desconocimiento del Plan de Gestión Ambiental que aplica para la Rama Judicial Acuerdo PSAA14-10160</t>
  </si>
  <si>
    <t>Ahorro en el uso de papel, toners y demás elementos de oficina al implementar el uso de medios tecnológicos.</t>
  </si>
  <si>
    <t>Incremento en el consumo de servicios durante las actividades desarrollada en casa</t>
  </si>
  <si>
    <t>Compromiso de la Alta Dirección, para la implementación, mantenimiento y fortalecimiento del Sistema de Gestión Ambiental y del Plan de Gestión Ambiental de la Rama Judicial.</t>
  </si>
  <si>
    <t xml:space="preserve">No se cuenta con un adecuado manejo de sustancias químicas, tal como se define en el Programa de Manejo Seguro de Sustancias Químicas.
</t>
  </si>
  <si>
    <t>Mayor accesibilidad a las acciónes de sensibilización y capacitaciones del Sistema de Gestión Ambiental</t>
  </si>
  <si>
    <t>Limitación en la separación de residuos según el nuevo código de colores durante las actividades desarrollada en casa.</t>
  </si>
  <si>
    <t>Procesos de capacitación por medio de diplomados en  "Formación de Auditores en la Norma NTC ISO 14001:2015 y en la Norma Técnica de la Rama Judicial NTC 6256 :2018" por parte del  SIGCMA</t>
  </si>
  <si>
    <t>ADMINISTRACIÓN DE JUSTICIA</t>
  </si>
  <si>
    <t>Acciones de Gestión</t>
  </si>
  <si>
    <t>Manuales, instructivos y herramientas de apoyo para la atención al usuario
Resolución oportuna de las solicitudes de los usuarios</t>
  </si>
  <si>
    <t>Manuales, Instructivos 
Número de peticiones tramitadas oportunamente/  Número de peticiones recibidas (teléfono+ correo electrónico plataforma digital)</t>
  </si>
  <si>
    <t>Manual de Funcionamiento Plataforma Digital Juzgados y Oficina De Ejecución Civil Municipal de Manizales</t>
  </si>
  <si>
    <t xml:space="preserve">Se hizo el trámite de manera oportuna de 15 PQR radicadas en la Plataforma de la Oficina </t>
  </si>
  <si>
    <t>Trámite de PQR a traves del sistema</t>
  </si>
  <si>
    <t>Se hizo el trámite de manera oportuna de 51 PQR radicadas en la Plataforma de la Oficina. 
Se inicio con la construcción del Digiturno Web</t>
  </si>
  <si>
    <t>Implementación de la Plataforma Digital</t>
  </si>
  <si>
    <t>Se enviarón 101 correos electrónico en donde se suministra el usuario y la contraseña para el ingreso a la Plataforma Digital y ademas se compartia el Manual de Funcionamiento.</t>
  </si>
  <si>
    <t>Se implemento la Plataforma Digital de los Juzgados y la Oficina de Ejecución Civil Municipal, Se enviarón 71 correos electrónico en donde se suministra el usuario y la contraseña para el ingreso a la Plataforma Digital y ademas se compartia el Manual de Funcionamiento.</t>
  </si>
  <si>
    <t xml:space="preserve">De las 15 peticiones recibidas a través del sistema, </t>
  </si>
  <si>
    <t>Eficacia en el Reparto</t>
  </si>
  <si>
    <t>Durante este primer trimestre se hizo el reparto de 548 procesos y solo se registro una novedad de reparto. Es decir que se obtuvo una eficacia en el reparto del 99.82%</t>
  </si>
  <si>
    <t>Durante este primer trimestre se recibieron 4781 memoriales, de los cuales se incorporaron de manera oportuna 4569 documnetos, es decir en un periodo inferior a cinco días, para lo cual se obtuvo una oportunidad en la incorporación del 99.82%</t>
  </si>
  <si>
    <t>Oportunidad en la incorporación de documentos</t>
  </si>
  <si>
    <t>Durante el segundo trimestre se hizo el reparto de 647 procesos y se registraron 5 novedades de reparto. Es decir que se obtuvo una eficacia en el reparto del 99.23%</t>
  </si>
  <si>
    <t>Durante el segundo trimestre se recibieron 4967 memoriales, de los cuales se incorporaron de manera oportuna 4960 documentos, es decir en un periodo inferior a cinco días, para lo cual se obtuvo una oportunidad en la incorporación del 99.86%</t>
  </si>
  <si>
    <t>Eficiencia en las liquidaciones de crédito</t>
  </si>
  <si>
    <t>Durante este primer trimestre se liquidaron 723 procesos, de los cuales se presentaron 7 inconsistencias,es decir que se obtuvo una eficiencia en las liquidaciones de crédito de 99.03%</t>
  </si>
  <si>
    <t>Durante este primer trimestre se liquidaron 762 procesos, de los cuales se presentaron 4 inconsistencias,es decir que se obtuvo una eficiencia en las liquidaciones de crédito de 99.48%</t>
  </si>
  <si>
    <t>Cantidad de providencias emitidas al semestre</t>
  </si>
  <si>
    <t>Esta medición esta definida de manera semestral, por tanto su analisis se hace en el siguiente trimestre</t>
  </si>
  <si>
    <t>Durante el primer semestre ingresaron a despacho un total de 7107 procesos, de los cuales se resolvieron en este mismo periodo 6835, es decir que resolvio el 96.17%</t>
  </si>
  <si>
    <t>Eficiencia en el trámite de solicitudes</t>
  </si>
  <si>
    <t>Es semestral</t>
  </si>
  <si>
    <t>Índice de pago de depósitos judiciales</t>
  </si>
  <si>
    <t>El indicador de este proceso nos muestra que del total de dinero constituido en la cuenta, se pagó en estre trimeste el 25%, lo que evidencia que a pesar del contexto actual de la pandemia se esta regulando el pago de títulos judiciales a lo que habitualmente se pagaba en condiciones normales.</t>
  </si>
  <si>
    <t>El indicador de este proceso nos muestra que del total de dinero constituido en la cuenta, se pagó en este trimeste el 30%, en este periodo el indicador aumenta en comparación con los periodos anteriores (2020 y el primer timestre del 2021) lo que evidencia que a pesar del contexto actual de la pandemia se esta regulando el pago de títulos judiciales a lo que habitualmente se pagaba en condiciones normales.</t>
  </si>
  <si>
    <t>Informe de Preecripción 1</t>
  </si>
  <si>
    <t xml:space="preserve">Se hizo la preescripción de 199 depósitos judiciales </t>
  </si>
  <si>
    <t>Durante este periodo no hay proceso de preescripción de títulos</t>
  </si>
  <si>
    <t>NA</t>
  </si>
  <si>
    <t>Informe Circular 67 de 2012</t>
  </si>
  <si>
    <t xml:space="preserve">Durante este trimestre se envía el informe de la Circular 67 de Enero a Marzo de 2021.   </t>
  </si>
  <si>
    <t xml:space="preserve">Durante este trimestre se envía el informe de la Circular 67 de Abril a Junio de 2021.   </t>
  </si>
  <si>
    <t>Informe de depósitos judiciales circular N.61 de 2004</t>
  </si>
  <si>
    <t>Informe Circular 61 de 2004</t>
  </si>
  <si>
    <t>NO SE REPORTA EN EL PERIODO</t>
  </si>
  <si>
    <t>Durante este trimestre se envía el informe de la  Circular N° 061 de 2004 correspondiente al semestre Noviembre a Abril de 2021</t>
  </si>
  <si>
    <t>Conciliación Mensual de Cuentas</t>
  </si>
  <si>
    <t>Durante este primer trimestre se encuentra conciliada la cuenta judicial.</t>
  </si>
  <si>
    <t>Durante el segundo  trimestre se encuentra conciliada la cuenta judicial.</t>
  </si>
  <si>
    <t>Diligencias de Remate realizadas</t>
  </si>
  <si>
    <t>Durante el primer trimestre se programaron 34 diligencias de remates y se realizaron 11. Las causales por las cuales no se pudieron realizar son:
1. Solictud de suspensión del proceso por la parte demandante
2. Diligencia Desierta por no existir postores.
3. No se hizo publicación por la parte interesada del remate.
4. Suspensión de remate por reorganziación 
5. Terminación por pago del proceso.</t>
  </si>
  <si>
    <t>Número de acciones cerradas oportunamente/ Número de acciones planteadas</t>
  </si>
  <si>
    <t>Matrices de Riesgos</t>
  </si>
  <si>
    <t>Se hizo seguimiento a las matrices de riesgos planteadas en los procesos
En el proceso de Direccionamiento Estrátegico se implemento acción de gestión para actualizar la documentación interna referente a Manuales de funciones y Competencias laborales, Manual de Procesos y Procedimientos y Protocolos de la Oficina y los Juzgados de Ejecución para facilitar transiciones o cambios de personal.</t>
  </si>
  <si>
    <t>Se hizo seguimiento a las matrices de riesgos planteadas en los procesos</t>
  </si>
  <si>
    <t>Matriz de indicadores</t>
  </si>
  <si>
    <t>Se consolidaron los indicadores de los procesos a cargo de la Oficina y los Juzgados de Ejecución.</t>
  </si>
  <si>
    <t>Se realizó el Informe de Revisión por la Dirección Vigencia 2020</t>
  </si>
  <si>
    <t>Informe de Revisión por la  Dirección</t>
  </si>
  <si>
    <t>Esta actividad esta planteada para el tercer trimestre</t>
  </si>
  <si>
    <t>Se realiza en segundo trimestre</t>
  </si>
  <si>
    <t>Plan de Capacitación 2021</t>
  </si>
  <si>
    <t xml:space="preserve">Se elabora el plan de capacitacionmes anual para los servidores judiciales de la Oficina de Ejecución </t>
  </si>
  <si>
    <t xml:space="preserve">Se hace seguimeinto a las capacitaciones realziadas a los servidores judiciales de la Oficina </t>
  </si>
  <si>
    <t>Participación en las capacitaciones</t>
  </si>
  <si>
    <t>Total de capacitaciones asistidas</t>
  </si>
  <si>
    <t>Procesos de Formación y Capacitación SIGCMA</t>
  </si>
  <si>
    <t>Actas de Seguimiento Trimestral</t>
  </si>
  <si>
    <t>Dando cumplimiento al ACUERDO PSAA16-10618 de 2016, se realiza el acta de seguimiento trimestral de los 5 empleados que se encuentran en propiedad y cumplen sus funciones en la Oficina de Ejecución.</t>
  </si>
  <si>
    <t xml:space="preserve">Informe de Gestión </t>
  </si>
  <si>
    <t xml:space="preserve">Esta actividad esta planteada para realizarce en el segundo trimestre </t>
  </si>
  <si>
    <t>Postulación CEJ</t>
  </si>
  <si>
    <t>El día 27 de mayo se socializa al Director del Departamento de Derecho Procesal y profesor Emérito de la Facultad de Derecho de la Universidad Externado de Colombia Dr. Ramiro bejarano y su equipo de trabajo, a las magistradas del Consejo Seccional de Caldas, Jueces Civiles Municipales de Ejecución y a los abogados litigantes el Informe de Gestión de los siete años de funcionamiento de la Oficina de Ejecución de Sentencias Civiles Municipales de Manizales, en el que se dan a conocer los antecedentes, impacto en la modernización y mejora del servicio por parte de esa dependencia, correspondiente al periodo 2014 a marzo 31 de 2021.</t>
  </si>
  <si>
    <t>RespuestaDerechoPeticionOficioOECMOI21036</t>
  </si>
  <si>
    <t>Se priorizaron las trámites judiciales que afectan directamente al usuario, se tiene planeado implementar acción de gestión en el tercer trimestre del año 2021.</t>
  </si>
  <si>
    <t>La encuesta de satisfacción se consolida anualmente.</t>
  </si>
  <si>
    <t>Digiturno Web</t>
  </si>
  <si>
    <t>Implementación de la ventanilla virtual a tráves del DigiturnoWeb</t>
  </si>
  <si>
    <t xml:space="preserve">Con el fin de mejorar el servicio a los usuarios de Ejecución, se desarrolló el Digi-turno web, que les permite a los usuarios externos ser atendidos por un servidor judicial de la Oficina de Ejecución, esto con el fin de prestar un servicio personalizado en donde puedan revisar sus procesos y aclarar dudas al respecto. Con este sistema se amplían los canales de comunicación y atención a los ciudadanos, garantizando mayor acceso a los servicios de administración de justicia. </t>
  </si>
  <si>
    <t>Notificación estados judiciales</t>
  </si>
  <si>
    <t>Esta es una actividad diaria, y se refleja en el Micrositio de la Rama y los Oficios atrvés de la Plataforma de la Oficina.
Durante este primer trimestre se libraron 1644 oficios y comunicaciones</t>
  </si>
  <si>
    <t>Esta es una actividad diaria, y se refleja en el Micrositio de la Rama y los Oficios atrvés de la Plataforma de la Oficina.
Durante este primer trimestre se libraron 1859 oficios y comunicaciones</t>
  </si>
  <si>
    <t>No se implementaron acciones de gestión durante este periodo</t>
  </si>
  <si>
    <t>Durante el segundo  trimestre del año se han implementado 3 acciones de gestión, de las cuales se encuentra cerrada 1 y als dos restantes en trámite.</t>
  </si>
  <si>
    <t>Acción de Gestión N° 24</t>
  </si>
  <si>
    <t>Se implemento la acción de gestión N° 24, como seguimiento a la Matriz de Riesgos, en donde se identifico la necesidad de socializar con los servidores judiciales la normatividad aplicable para evitar que se materialice el riesgo de corrupción</t>
  </si>
  <si>
    <t>unidades</t>
  </si>
  <si>
    <t>Esta actividad esta planteada para en el el segundo  trimestre</t>
  </si>
  <si>
    <t>Durante el segundo trimestre se programaron 10 diligencias de remate y se realizaron 2. Las causales por las cuales no se pudieron realizar son:
1. Solictud de suspensión del proceso
2. Diligencia Desierta por no existir postores.
3. No se hizo publicación por la parte interesada del remate.
4.  Terminación por pago del proceso.</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</si>
</sst>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9"/>
      <name val="Arial"/>
      <family val="2"/>
    </font>
    <font>
      <b/>
      <sz val="9"/>
      <color theme="2"/>
      <name val="Arial"/>
      <family val="2"/>
    </font>
    <font>
      <sz val="9"/>
      <color theme="1"/>
      <name val="Arial"/>
      <family val="2"/>
    </font>
    <font>
      <b/>
      <sz val="9"/>
      <name val="Arial"/>
      <family val="2"/>
    </font>
    <font>
      <sz val="14"/>
      <color theme="1"/>
      <name val="Calibri"/>
      <family val="2"/>
      <scheme val="minor"/>
    </font>
    <font>
      <b/>
      <sz val="14"/>
      <color theme="1"/>
      <name val="Calibri"/>
      <family val="2"/>
      <scheme val="minor"/>
    </font>
    <font>
      <b/>
      <sz val="14"/>
      <color theme="0"/>
      <name val="Calibri"/>
      <family val="2"/>
      <scheme val="minor"/>
    </font>
    <font>
      <sz val="14"/>
      <name val="Calibri"/>
      <family val="2"/>
      <scheme val="minor"/>
    </font>
    <font>
      <b/>
      <i/>
      <sz val="11"/>
      <name val="Arial"/>
      <family val="2"/>
    </font>
    <font>
      <sz val="11"/>
      <color theme="1"/>
      <name val="Arial"/>
      <family val="2"/>
    </font>
    <font>
      <b/>
      <sz val="11"/>
      <color theme="1"/>
      <name val="Arial"/>
      <family val="2"/>
    </font>
    <font>
      <b/>
      <sz val="10"/>
      <color theme="1"/>
      <name val="Arial"/>
      <family val="2"/>
    </font>
    <font>
      <sz val="10"/>
      <color rgb="FF000000"/>
      <name val="Arial"/>
      <family val="2"/>
    </font>
    <font>
      <b/>
      <sz val="10"/>
      <color theme="0"/>
      <name val="Arial"/>
      <family val="2"/>
    </font>
    <font>
      <b/>
      <i/>
      <sz val="14"/>
      <color theme="1"/>
      <name val="Calibri"/>
      <family val="2"/>
      <scheme val="minor"/>
    </font>
    <font>
      <b/>
      <i/>
      <sz val="11"/>
      <color theme="1"/>
      <name val="Arial"/>
      <family val="2"/>
    </font>
    <font>
      <sz val="11"/>
      <color theme="0"/>
      <name val="Arial"/>
      <family val="2"/>
    </font>
    <font>
      <sz val="9"/>
      <color rgb="FF002060"/>
      <name val="Arial"/>
      <family val="2"/>
    </font>
    <font>
      <b/>
      <sz val="9"/>
      <color theme="0"/>
      <name val="Arial"/>
      <family val="2"/>
    </font>
    <font>
      <sz val="11"/>
      <name val="Calibri"/>
      <family val="2"/>
      <scheme val="minor"/>
    </font>
    <font>
      <b/>
      <sz val="14"/>
      <name val="Arial"/>
      <family val="2"/>
    </font>
    <font>
      <sz val="8"/>
      <name val="Calibri"/>
      <family val="2"/>
      <scheme val="minor"/>
    </font>
    <font>
      <strike/>
      <sz val="9"/>
      <name val="Arial"/>
      <family val="2"/>
    </font>
    <font>
      <b/>
      <sz val="9"/>
      <color theme="1"/>
      <name val="Arial"/>
      <family val="2"/>
    </font>
    <font>
      <sz val="9"/>
      <color theme="1"/>
      <name val="Calibri"/>
      <family val="2"/>
      <scheme val="minor"/>
    </font>
    <font>
      <b/>
      <sz val="9"/>
      <color theme="0" tint="-4.9989318521683403E-2"/>
      <name val="Arial"/>
      <family val="2"/>
    </font>
    <font>
      <sz val="9"/>
      <color rgb="FF000000"/>
      <name val="Arial"/>
      <family val="2"/>
    </font>
    <font>
      <b/>
      <sz val="9"/>
      <color rgb="FF000000"/>
      <name val="Arial"/>
      <family val="2"/>
    </font>
    <font>
      <sz val="9"/>
      <color rgb="FF000000"/>
      <name val="Tahoma"/>
      <family val="2"/>
    </font>
    <font>
      <sz val="11"/>
      <color theme="1"/>
      <name val="Calibri"/>
      <family val="2"/>
      <scheme val="minor"/>
    </font>
    <font>
      <u/>
      <sz val="11"/>
      <color theme="10"/>
      <name val="Calibri"/>
      <family val="2"/>
      <scheme val="minor"/>
    </font>
  </fonts>
  <fills count="33">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00206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7"/>
        <bgColor indexed="64"/>
      </patternFill>
    </fill>
    <fill>
      <patternFill patternType="solid">
        <fgColor theme="0" tint="-0.34998626667073579"/>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rgb="FFFF0000"/>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499984740745262"/>
        <bgColor indexed="64"/>
      </patternFill>
    </fill>
    <fill>
      <patternFill patternType="solid">
        <fgColor rgb="FF7030A0"/>
        <bgColor indexed="64"/>
      </patternFill>
    </fill>
    <fill>
      <patternFill patternType="solid">
        <fgColor rgb="FFFF00FF"/>
        <bgColor indexed="64"/>
      </patternFill>
    </fill>
    <fill>
      <patternFill patternType="solid">
        <fgColor rgb="FF00FFFF"/>
        <bgColor indexed="64"/>
      </patternFill>
    </fill>
    <fill>
      <patternFill patternType="solid">
        <fgColor rgb="FF66FF66"/>
        <bgColor indexed="64"/>
      </patternFill>
    </fill>
    <fill>
      <patternFill patternType="solid">
        <fgColor rgb="FF996600"/>
        <bgColor indexed="64"/>
      </patternFill>
    </fill>
    <fill>
      <patternFill patternType="solid">
        <fgColor rgb="FF339966"/>
        <bgColor indexed="64"/>
      </patternFill>
    </fill>
    <fill>
      <patternFill patternType="solid">
        <fgColor theme="7" tint="0.79998168889431442"/>
        <bgColor indexed="64"/>
      </patternFill>
    </fill>
    <fill>
      <patternFill patternType="solid">
        <fgColor theme="1" tint="0.499984740745262"/>
        <bgColor indexed="64"/>
      </patternFill>
    </fill>
    <fill>
      <patternFill patternType="solid">
        <fgColor rgb="FFFF99CC"/>
        <bgColor indexed="64"/>
      </patternFill>
    </fill>
    <fill>
      <patternFill patternType="solid">
        <fgColor theme="5" tint="-0.499984740745262"/>
        <bgColor indexed="64"/>
      </patternFill>
    </fill>
    <fill>
      <patternFill patternType="solid">
        <fgColor rgb="FF9966FF"/>
        <bgColor indexed="64"/>
      </patternFill>
    </fill>
    <fill>
      <patternFill patternType="solid">
        <fgColor rgb="FF990099"/>
        <bgColor indexed="64"/>
      </patternFill>
    </fill>
    <fill>
      <patternFill patternType="solid">
        <fgColor rgb="FFCCFF9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
      <left style="thin">
        <color indexed="64"/>
      </left>
      <right/>
      <top/>
      <bottom style="thin">
        <color indexed="64"/>
      </bottom>
      <diagonal/>
    </border>
  </borders>
  <cellStyleXfs count="3">
    <xf numFmtId="0" fontId="0" fillId="0" borderId="0"/>
    <xf numFmtId="9" fontId="30" fillId="0" borderId="0" applyFont="0" applyFill="0" applyBorder="0" applyAlignment="0" applyProtection="0"/>
    <xf numFmtId="0" fontId="31" fillId="0" borderId="0" applyNumberFormat="0" applyFill="0" applyBorder="0" applyAlignment="0" applyProtection="0"/>
  </cellStyleXfs>
  <cellXfs count="431">
    <xf numFmtId="0" fontId="0" fillId="0" borderId="0" xfId="0"/>
    <xf numFmtId="0" fontId="1" fillId="0" borderId="0" xfId="0" applyFont="1"/>
    <xf numFmtId="0" fontId="1" fillId="3" borderId="0" xfId="0" applyFont="1" applyFill="1" applyAlignment="1">
      <alignment horizontal="center" vertical="center" wrapText="1"/>
    </xf>
    <xf numFmtId="0" fontId="1" fillId="0" borderId="1" xfId="0" applyFont="1" applyBorder="1"/>
    <xf numFmtId="0" fontId="1" fillId="0" borderId="1" xfId="0" applyFont="1" applyFill="1" applyBorder="1" applyAlignment="1">
      <alignment vertical="center" wrapText="1"/>
    </xf>
    <xf numFmtId="0" fontId="1" fillId="0" borderId="0" xfId="0" applyFont="1" applyFill="1"/>
    <xf numFmtId="0" fontId="5" fillId="0" borderId="0" xfId="0" applyFont="1" applyAlignment="1">
      <alignment horizontal="left"/>
    </xf>
    <xf numFmtId="0" fontId="8" fillId="0" borderId="0" xfId="0" applyFont="1" applyAlignment="1">
      <alignment horizontal="center"/>
    </xf>
    <xf numFmtId="0" fontId="5" fillId="0" borderId="0" xfId="0" applyFont="1" applyAlignment="1">
      <alignment horizontal="center"/>
    </xf>
    <xf numFmtId="0" fontId="2" fillId="2" borderId="1" xfId="0" applyFont="1" applyFill="1" applyBorder="1" applyAlignment="1">
      <alignment horizontal="center" vertical="center" wrapText="1"/>
    </xf>
    <xf numFmtId="0" fontId="10" fillId="0" borderId="0" xfId="0" applyFont="1"/>
    <xf numFmtId="0" fontId="10" fillId="0" borderId="0" xfId="0" applyFont="1" applyAlignment="1" applyProtection="1">
      <alignment horizontal="center" vertical="center"/>
      <protection locked="0"/>
    </xf>
    <xf numFmtId="0" fontId="10" fillId="0" borderId="0" xfId="0" applyFont="1" applyAlignment="1">
      <alignment horizontal="left"/>
    </xf>
    <xf numFmtId="0" fontId="10" fillId="0" borderId="0" xfId="0" applyFont="1" applyAlignment="1">
      <alignment horizontal="center"/>
    </xf>
    <xf numFmtId="0" fontId="6" fillId="7" borderId="1" xfId="0" applyFont="1" applyFill="1" applyBorder="1" applyAlignment="1">
      <alignment horizontal="center" vertical="center"/>
    </xf>
    <xf numFmtId="0" fontId="7" fillId="8" borderId="1" xfId="0" applyFont="1" applyFill="1" applyBorder="1" applyAlignment="1">
      <alignment vertical="center" wrapText="1"/>
    </xf>
    <xf numFmtId="0" fontId="7" fillId="8" borderId="1" xfId="0" applyFont="1" applyFill="1" applyBorder="1" applyAlignment="1">
      <alignment horizontal="center"/>
    </xf>
    <xf numFmtId="0" fontId="12" fillId="6" borderId="0" xfId="0" applyFont="1" applyFill="1" applyAlignment="1" applyProtection="1">
      <alignment horizontal="left" vertical="center"/>
      <protection locked="0"/>
    </xf>
    <xf numFmtId="0" fontId="12" fillId="6" borderId="0" xfId="0" applyFont="1" applyFill="1" applyAlignment="1" applyProtection="1">
      <alignment horizontal="left" vertical="center" wrapText="1"/>
      <protection locked="0"/>
    </xf>
    <xf numFmtId="0" fontId="2" fillId="4" borderId="9" xfId="0" applyFont="1" applyFill="1" applyBorder="1" applyAlignment="1">
      <alignment vertical="center" wrapText="1"/>
    </xf>
    <xf numFmtId="0" fontId="18" fillId="3"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alignment vertical="center" wrapText="1"/>
    </xf>
    <xf numFmtId="0" fontId="1" fillId="0" borderId="1" xfId="0" applyFont="1" applyBorder="1" applyAlignment="1">
      <alignment horizontal="center"/>
    </xf>
    <xf numFmtId="0" fontId="1" fillId="0" borderId="0" xfId="0" applyFont="1" applyAlignment="1">
      <alignment wrapText="1"/>
    </xf>
    <xf numFmtId="0" fontId="2" fillId="4" borderId="9"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20" fillId="0" borderId="1" xfId="0" applyFont="1" applyFill="1" applyBorder="1" applyAlignment="1">
      <alignment vertical="top" wrapText="1"/>
    </xf>
    <xf numFmtId="0" fontId="21" fillId="0" borderId="1" xfId="0" applyFont="1" applyBorder="1" applyAlignment="1">
      <alignment horizontal="center" vertical="center"/>
    </xf>
    <xf numFmtId="14" fontId="1" fillId="0" borderId="1" xfId="0" applyNumberFormat="1" applyFont="1" applyBorder="1" applyAlignment="1">
      <alignment horizontal="center" vertical="center" wrapText="1"/>
    </xf>
    <xf numFmtId="0" fontId="1" fillId="0" borderId="5" xfId="0" applyFont="1" applyBorder="1"/>
    <xf numFmtId="0" fontId="1" fillId="0" borderId="2" xfId="0" applyFont="1" applyBorder="1"/>
    <xf numFmtId="14" fontId="1" fillId="0" borderId="1" xfId="0" applyNumberFormat="1" applyFont="1" applyBorder="1" applyAlignment="1">
      <alignment vertical="center" wrapText="1"/>
    </xf>
    <xf numFmtId="0" fontId="4" fillId="0" borderId="1" xfId="0" applyFont="1" applyBorder="1" applyAlignment="1">
      <alignment horizontal="center" vertical="center"/>
    </xf>
    <xf numFmtId="0" fontId="1"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2" fillId="4" borderId="9"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9" fillId="2" borderId="2" xfId="0" applyFont="1" applyFill="1" applyBorder="1" applyAlignment="1">
      <alignment horizontal="center" vertical="center" wrapText="1"/>
    </xf>
    <xf numFmtId="0" fontId="0" fillId="0" borderId="1" xfId="0" applyFont="1" applyFill="1" applyBorder="1" applyAlignment="1">
      <alignment vertical="top" wrapText="1"/>
    </xf>
    <xf numFmtId="0" fontId="0" fillId="0"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25" fillId="0" borderId="0" xfId="0" applyFont="1"/>
    <xf numFmtId="0" fontId="25" fillId="0" borderId="0" xfId="0" applyFont="1" applyAlignment="1">
      <alignment horizontal="center" vertical="center"/>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1" fillId="3" borderId="1" xfId="0" applyFont="1" applyFill="1" applyBorder="1" applyAlignment="1">
      <alignment vertical="center" wrapText="1"/>
    </xf>
    <xf numFmtId="0" fontId="10" fillId="0" borderId="0" xfId="0" applyFont="1" applyProtection="1">
      <protection locked="0"/>
    </xf>
    <xf numFmtId="0" fontId="11" fillId="0" borderId="0" xfId="0" applyFont="1" applyAlignment="1" applyProtection="1">
      <alignment vertical="center"/>
      <protection locked="0"/>
    </xf>
    <xf numFmtId="0" fontId="16" fillId="11" borderId="0" xfId="0" applyFont="1" applyFill="1" applyAlignment="1" applyProtection="1">
      <alignment horizontal="center" vertical="center"/>
      <protection locked="0"/>
    </xf>
    <xf numFmtId="0" fontId="16" fillId="0" borderId="0" xfId="0" applyFont="1" applyAlignment="1" applyProtection="1">
      <alignment horizontal="justify" vertical="center"/>
      <protection locked="0"/>
    </xf>
    <xf numFmtId="0" fontId="16" fillId="0" borderId="0" xfId="0" applyFont="1" applyAlignment="1" applyProtection="1">
      <alignment horizontal="center" vertical="center"/>
      <protection locked="0"/>
    </xf>
    <xf numFmtId="0" fontId="17" fillId="8" borderId="0" xfId="0" applyFont="1" applyFill="1" applyAlignment="1" applyProtection="1">
      <alignment horizontal="center" vertical="center" wrapText="1"/>
      <protection locked="0"/>
    </xf>
    <xf numFmtId="0" fontId="12" fillId="0" borderId="0" xfId="0" applyFont="1" applyAlignment="1" applyProtection="1">
      <alignment horizontal="left" vertical="center"/>
      <protection locked="0"/>
    </xf>
    <xf numFmtId="0" fontId="14" fillId="0" borderId="0" xfId="0" applyFont="1" applyAlignment="1" applyProtection="1">
      <alignment horizontal="center" vertical="center"/>
      <protection locked="0"/>
    </xf>
    <xf numFmtId="0" fontId="14" fillId="0" borderId="0" xfId="0" applyFont="1" applyAlignment="1" applyProtection="1">
      <alignment horizontal="justify" vertical="center"/>
      <protection locked="0"/>
    </xf>
    <xf numFmtId="0" fontId="17" fillId="0" borderId="0" xfId="0" applyFont="1" applyAlignment="1" applyProtection="1">
      <alignment horizontal="center" vertical="center"/>
      <protection locked="0"/>
    </xf>
    <xf numFmtId="0" fontId="12" fillId="0" borderId="0" xfId="0" applyFont="1" applyAlignment="1" applyProtection="1">
      <alignment horizontal="left"/>
      <protection locked="0"/>
    </xf>
    <xf numFmtId="0" fontId="10" fillId="0" borderId="0" xfId="0" applyFont="1" applyAlignment="1">
      <alignment horizontal="justify"/>
    </xf>
    <xf numFmtId="0" fontId="24" fillId="6" borderId="1" xfId="0" applyFont="1" applyFill="1" applyBorder="1" applyAlignment="1">
      <alignment horizontal="center" vertical="top" wrapText="1" readingOrder="1"/>
    </xf>
    <xf numFmtId="0" fontId="24" fillId="6" borderId="1" xfId="0" applyFont="1" applyFill="1" applyBorder="1" applyAlignment="1">
      <alignment horizontal="center" vertical="center" wrapText="1"/>
    </xf>
    <xf numFmtId="0" fontId="24" fillId="6" borderId="1" xfId="0" applyFont="1" applyFill="1" applyBorder="1" applyAlignment="1">
      <alignment horizontal="center" vertical="center" wrapText="1" readingOrder="1"/>
    </xf>
    <xf numFmtId="0" fontId="27" fillId="0" borderId="1" xfId="0" applyFont="1" applyBorder="1" applyAlignment="1">
      <alignment horizontal="center" vertical="center" wrapText="1" readingOrder="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27" fillId="0" borderId="2" xfId="0" applyFont="1" applyBorder="1" applyAlignment="1">
      <alignment horizontal="left" vertical="center" wrapText="1"/>
    </xf>
    <xf numFmtId="0" fontId="10" fillId="0" borderId="0" xfId="0" applyFont="1" applyAlignment="1">
      <alignment wrapText="1"/>
    </xf>
    <xf numFmtId="0" fontId="10" fillId="0" borderId="0" xfId="0" applyFont="1" applyBorder="1"/>
    <xf numFmtId="0" fontId="3" fillId="0" borderId="0" xfId="0" applyFont="1" applyBorder="1" applyAlignment="1">
      <alignment horizontal="justify" vertical="center" wrapText="1"/>
    </xf>
    <xf numFmtId="0" fontId="27" fillId="0" borderId="1" xfId="0" applyFont="1" applyBorder="1" applyAlignment="1">
      <alignment vertical="top" wrapText="1"/>
    </xf>
    <xf numFmtId="0" fontId="27" fillId="0" borderId="8" xfId="0" applyFont="1" applyBorder="1" applyAlignment="1">
      <alignment horizontal="left" vertical="center" wrapText="1"/>
    </xf>
    <xf numFmtId="0" fontId="4" fillId="5" borderId="4" xfId="0" applyFont="1" applyFill="1" applyBorder="1" applyAlignment="1">
      <alignment horizontal="center" vertical="top" wrapText="1" readingOrder="1"/>
    </xf>
    <xf numFmtId="0" fontId="24" fillId="5" borderId="1" xfId="0" applyFont="1" applyFill="1" applyBorder="1" applyAlignment="1">
      <alignment horizontal="center" vertical="top" wrapText="1"/>
    </xf>
    <xf numFmtId="0" fontId="24" fillId="5" borderId="1" xfId="0" applyFont="1" applyFill="1" applyBorder="1" applyAlignment="1">
      <alignment horizontal="center" vertical="top" wrapText="1" readingOrder="1"/>
    </xf>
    <xf numFmtId="0" fontId="24" fillId="5" borderId="2" xfId="0" applyFont="1" applyFill="1" applyBorder="1" applyAlignment="1">
      <alignment horizontal="center" vertical="top" wrapText="1"/>
    </xf>
    <xf numFmtId="0" fontId="3" fillId="0" borderId="5" xfId="0" applyFont="1" applyBorder="1" applyAlignment="1">
      <alignment horizontal="center" vertical="center" wrapText="1" readingOrder="1"/>
    </xf>
    <xf numFmtId="0" fontId="3" fillId="0" borderId="14" xfId="0" applyFont="1" applyBorder="1" applyAlignment="1">
      <alignment vertical="center" wrapText="1" readingOrder="1"/>
    </xf>
    <xf numFmtId="0" fontId="27"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27" fillId="0" borderId="1" xfId="0" applyFont="1" applyBorder="1" applyAlignment="1">
      <alignment horizontal="left" vertical="center" wrapText="1"/>
    </xf>
    <xf numFmtId="0" fontId="27" fillId="0" borderId="1" xfId="0" applyFont="1" applyFill="1" applyBorder="1" applyAlignment="1">
      <alignment horizontal="center" vertical="center" wrapText="1" readingOrder="1"/>
    </xf>
    <xf numFmtId="0" fontId="3" fillId="0" borderId="1" xfId="0" applyFont="1" applyBorder="1" applyAlignment="1">
      <alignment horizontal="justify" vertical="top" wrapText="1"/>
    </xf>
    <xf numFmtId="0" fontId="13" fillId="11" borderId="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27" fillId="0" borderId="1" xfId="0" applyFont="1" applyFill="1" applyBorder="1" applyAlignment="1">
      <alignment horizontal="justify" vertical="center" wrapText="1"/>
    </xf>
    <xf numFmtId="0" fontId="3" fillId="0" borderId="1" xfId="0" applyFont="1" applyBorder="1" applyAlignment="1">
      <alignment horizontal="center" vertical="center" wrapText="1" readingOrder="1"/>
    </xf>
    <xf numFmtId="0" fontId="27" fillId="0" borderId="2" xfId="0" applyFont="1" applyBorder="1" applyAlignment="1">
      <alignment horizontal="center" vertical="center" wrapText="1" readingOrder="1"/>
    </xf>
    <xf numFmtId="0" fontId="10" fillId="0" borderId="0" xfId="0" applyFont="1" applyAlignment="1" applyProtection="1">
      <alignment horizontal="left"/>
      <protection locked="0"/>
    </xf>
    <xf numFmtId="0" fontId="24" fillId="6" borderId="1" xfId="0" applyFont="1" applyFill="1" applyBorder="1" applyAlignment="1">
      <alignment horizontal="left" vertical="top" wrapText="1"/>
    </xf>
    <xf numFmtId="0" fontId="4" fillId="5" borderId="5" xfId="0" applyFont="1" applyFill="1" applyBorder="1" applyAlignment="1">
      <alignment horizontal="left" vertical="top" wrapText="1"/>
    </xf>
    <xf numFmtId="0" fontId="27" fillId="13" borderId="1" xfId="0" applyFont="1" applyFill="1" applyBorder="1" applyAlignment="1">
      <alignment horizontal="center" vertical="center" wrapText="1" readingOrder="1"/>
    </xf>
    <xf numFmtId="0" fontId="27" fillId="13" borderId="1" xfId="0" applyFont="1" applyFill="1" applyBorder="1" applyAlignment="1">
      <alignment horizontal="justify" vertical="center" wrapText="1" readingOrder="1"/>
    </xf>
    <xf numFmtId="0" fontId="27" fillId="13" borderId="1" xfId="0" applyFont="1" applyFill="1" applyBorder="1" applyAlignment="1">
      <alignment vertical="center" wrapText="1"/>
    </xf>
    <xf numFmtId="0" fontId="3" fillId="13" borderId="1" xfId="0" applyFont="1" applyFill="1" applyBorder="1" applyAlignment="1">
      <alignment horizontal="justify" vertical="center" wrapText="1"/>
    </xf>
    <xf numFmtId="0" fontId="27" fillId="14" borderId="1" xfId="0" applyFont="1" applyFill="1" applyBorder="1" applyAlignment="1">
      <alignment horizontal="center" vertical="center" wrapText="1" readingOrder="1"/>
    </xf>
    <xf numFmtId="0" fontId="3" fillId="14" borderId="1" xfId="0" applyFont="1" applyFill="1" applyBorder="1" applyAlignment="1">
      <alignment horizontal="justify" vertical="center" wrapText="1"/>
    </xf>
    <xf numFmtId="0" fontId="27" fillId="14" borderId="1" xfId="0" applyFont="1" applyFill="1" applyBorder="1" applyAlignment="1">
      <alignment vertical="top" wrapText="1"/>
    </xf>
    <xf numFmtId="0" fontId="27" fillId="11" borderId="1" xfId="0" applyFont="1" applyFill="1" applyBorder="1" applyAlignment="1">
      <alignment horizontal="justify" vertical="center" wrapText="1"/>
    </xf>
    <xf numFmtId="0" fontId="3" fillId="11" borderId="1" xfId="0" applyFont="1" applyFill="1" applyBorder="1" applyAlignment="1">
      <alignment horizontal="center" vertical="center" wrapText="1" readingOrder="1"/>
    </xf>
    <xf numFmtId="0" fontId="3" fillId="11" borderId="1" xfId="0" applyFont="1" applyFill="1" applyBorder="1" applyAlignment="1">
      <alignment horizontal="left" vertical="center" wrapText="1"/>
    </xf>
    <xf numFmtId="0" fontId="3" fillId="14" borderId="1" xfId="0" applyFont="1" applyFill="1" applyBorder="1" applyAlignment="1">
      <alignment horizontal="center" vertical="center" wrapText="1" readingOrder="1"/>
    </xf>
    <xf numFmtId="0" fontId="3" fillId="14" borderId="1" xfId="0" applyFont="1" applyFill="1" applyBorder="1" applyAlignment="1">
      <alignment horizontal="left" vertical="center" wrapText="1"/>
    </xf>
    <xf numFmtId="0" fontId="27" fillId="9" borderId="1" xfId="0" applyFont="1" applyFill="1" applyBorder="1" applyAlignment="1">
      <alignment horizontal="center" vertical="center" wrapText="1" readingOrder="1"/>
    </xf>
    <xf numFmtId="0" fontId="27" fillId="9" borderId="1" xfId="0" applyFont="1" applyFill="1" applyBorder="1" applyAlignment="1">
      <alignment horizontal="justify" vertical="center" wrapText="1" readingOrder="1"/>
    </xf>
    <xf numFmtId="0" fontId="3" fillId="9" borderId="1" xfId="0" applyFont="1" applyFill="1" applyBorder="1" applyAlignment="1">
      <alignment horizontal="justify" vertical="center" wrapText="1"/>
    </xf>
    <xf numFmtId="0" fontId="27" fillId="9" borderId="1" xfId="0" applyFont="1" applyFill="1" applyBorder="1" applyAlignment="1">
      <alignment horizontal="justify" vertical="center" wrapText="1"/>
    </xf>
    <xf numFmtId="0" fontId="27" fillId="15" borderId="1" xfId="0" applyFont="1" applyFill="1" applyBorder="1" applyAlignment="1">
      <alignment horizontal="center" vertical="center" wrapText="1" readingOrder="1"/>
    </xf>
    <xf numFmtId="0" fontId="27" fillId="15" borderId="1" xfId="0" applyFont="1" applyFill="1" applyBorder="1" applyAlignment="1">
      <alignment horizontal="justify" vertical="center" wrapText="1" readingOrder="1"/>
    </xf>
    <xf numFmtId="0" fontId="3" fillId="15" borderId="1" xfId="0" applyFont="1" applyFill="1" applyBorder="1" applyAlignment="1">
      <alignment horizontal="justify" vertical="center" wrapText="1"/>
    </xf>
    <xf numFmtId="0" fontId="27" fillId="15" borderId="1" xfId="0" applyFont="1" applyFill="1" applyBorder="1" applyAlignment="1">
      <alignment vertical="center" wrapText="1"/>
    </xf>
    <xf numFmtId="0" fontId="27" fillId="16" borderId="1" xfId="0" applyFont="1" applyFill="1" applyBorder="1" applyAlignment="1">
      <alignment horizontal="center" vertical="center" wrapText="1" readingOrder="1"/>
    </xf>
    <xf numFmtId="0" fontId="3" fillId="16" borderId="1" xfId="0" applyFont="1" applyFill="1" applyBorder="1" applyAlignment="1">
      <alignment horizontal="justify" vertical="center" wrapText="1"/>
    </xf>
    <xf numFmtId="0" fontId="27" fillId="17" borderId="1" xfId="0" applyFont="1" applyFill="1" applyBorder="1" applyAlignment="1">
      <alignment horizontal="center" vertical="center" wrapText="1" readingOrder="1"/>
    </xf>
    <xf numFmtId="0" fontId="3" fillId="17" borderId="1" xfId="0" applyFont="1" applyFill="1" applyBorder="1" applyAlignment="1">
      <alignment horizontal="justify" vertical="center" wrapText="1"/>
    </xf>
    <xf numFmtId="0" fontId="27" fillId="17" borderId="1" xfId="0" applyFont="1" applyFill="1" applyBorder="1" applyAlignment="1">
      <alignment horizontal="justify" vertical="center" wrapText="1"/>
    </xf>
    <xf numFmtId="0" fontId="20" fillId="0" borderId="1" xfId="0" applyFont="1" applyFill="1" applyBorder="1" applyAlignment="1">
      <alignment horizontal="justify" vertical="top" wrapText="1"/>
    </xf>
    <xf numFmtId="0" fontId="0" fillId="0" borderId="1" xfId="0" applyFont="1" applyFill="1" applyBorder="1" applyAlignment="1">
      <alignment horizontal="left" wrapText="1"/>
    </xf>
    <xf numFmtId="0" fontId="27" fillId="18" borderId="1" xfId="0" applyFont="1" applyFill="1" applyBorder="1" applyAlignment="1">
      <alignment horizontal="center" vertical="center" wrapText="1" readingOrder="1"/>
    </xf>
    <xf numFmtId="0" fontId="27" fillId="18" borderId="1" xfId="0" applyFont="1" applyFill="1" applyBorder="1" applyAlignment="1">
      <alignment vertical="center" wrapText="1"/>
    </xf>
    <xf numFmtId="0" fontId="3" fillId="16" borderId="1" xfId="0" applyFont="1" applyFill="1" applyBorder="1" applyAlignment="1">
      <alignment vertical="center" wrapText="1"/>
    </xf>
    <xf numFmtId="0" fontId="27" fillId="17" borderId="1" xfId="0" applyFont="1" applyFill="1" applyBorder="1" applyAlignment="1">
      <alignment vertical="center" wrapText="1"/>
    </xf>
    <xf numFmtId="0" fontId="13" fillId="17" borderId="1" xfId="0" applyFont="1" applyFill="1" applyBorder="1" applyAlignment="1">
      <alignment horizontal="center" vertical="center" wrapText="1" readingOrder="1"/>
    </xf>
    <xf numFmtId="0" fontId="27" fillId="19" borderId="1" xfId="0" applyFont="1" applyFill="1" applyBorder="1" applyAlignment="1">
      <alignment horizontal="center" vertical="center" wrapText="1" readingOrder="1"/>
    </xf>
    <xf numFmtId="0" fontId="3" fillId="19" borderId="1" xfId="0" applyFont="1" applyFill="1" applyBorder="1" applyAlignment="1">
      <alignment horizontal="justify" vertical="center" wrapText="1"/>
    </xf>
    <xf numFmtId="0" fontId="27" fillId="20" borderId="1" xfId="0" applyFont="1" applyFill="1" applyBorder="1" applyAlignment="1">
      <alignment horizontal="center" vertical="center" wrapText="1" readingOrder="1"/>
    </xf>
    <xf numFmtId="0" fontId="27" fillId="20" borderId="1" xfId="0" applyFont="1" applyFill="1" applyBorder="1" applyAlignment="1">
      <alignment vertical="center" wrapText="1"/>
    </xf>
    <xf numFmtId="0" fontId="3" fillId="20" borderId="1" xfId="0" applyFont="1" applyFill="1" applyBorder="1" applyAlignment="1">
      <alignment horizontal="justify" vertical="center" wrapText="1"/>
    </xf>
    <xf numFmtId="0" fontId="27" fillId="21" borderId="1" xfId="0" applyFont="1" applyFill="1" applyBorder="1" applyAlignment="1">
      <alignment horizontal="center" vertical="center" wrapText="1" readingOrder="1"/>
    </xf>
    <xf numFmtId="0" fontId="3" fillId="21" borderId="1" xfId="0" applyFont="1" applyFill="1" applyBorder="1" applyAlignment="1">
      <alignment horizontal="justify" vertical="center" wrapText="1"/>
    </xf>
    <xf numFmtId="0" fontId="13" fillId="21" borderId="1" xfId="0" applyFont="1" applyFill="1" applyBorder="1" applyAlignment="1">
      <alignment horizontal="center" vertical="center" wrapText="1" readingOrder="1"/>
    </xf>
    <xf numFmtId="0" fontId="27" fillId="21" borderId="1" xfId="0" applyFont="1" applyFill="1" applyBorder="1" applyAlignment="1">
      <alignment horizontal="justify" vertical="center" wrapText="1"/>
    </xf>
    <xf numFmtId="0" fontId="27" fillId="22" borderId="1" xfId="0" applyFont="1" applyFill="1" applyBorder="1" applyAlignment="1">
      <alignment horizontal="center" vertical="center" wrapText="1" readingOrder="1"/>
    </xf>
    <xf numFmtId="0" fontId="3" fillId="22" borderId="1" xfId="0" applyFont="1" applyFill="1" applyBorder="1" applyAlignment="1">
      <alignment horizontal="justify" vertical="center" wrapText="1"/>
    </xf>
    <xf numFmtId="0" fontId="27" fillId="18" borderId="1" xfId="0" applyFont="1" applyFill="1" applyBorder="1" applyAlignment="1">
      <alignment horizontal="justify" vertical="center" wrapText="1"/>
    </xf>
    <xf numFmtId="0" fontId="27" fillId="23" borderId="1" xfId="0" applyFont="1" applyFill="1" applyBorder="1" applyAlignment="1">
      <alignment horizontal="center" vertical="center" wrapText="1" readingOrder="1"/>
    </xf>
    <xf numFmtId="0" fontId="3" fillId="23" borderId="1" xfId="0" applyFont="1" applyFill="1" applyBorder="1" applyAlignment="1">
      <alignment horizontal="justify" vertical="center" wrapText="1"/>
    </xf>
    <xf numFmtId="0" fontId="27" fillId="23" borderId="1" xfId="0" applyFont="1" applyFill="1" applyBorder="1" applyAlignment="1">
      <alignment vertical="center" wrapText="1"/>
    </xf>
    <xf numFmtId="0" fontId="27" fillId="24" borderId="1" xfId="0" applyFont="1" applyFill="1" applyBorder="1" applyAlignment="1">
      <alignment horizontal="center" vertical="center" wrapText="1" readingOrder="1"/>
    </xf>
    <xf numFmtId="0" fontId="3" fillId="24" borderId="1" xfId="0" applyFont="1" applyFill="1" applyBorder="1" applyAlignment="1">
      <alignment vertical="center" wrapText="1"/>
    </xf>
    <xf numFmtId="0" fontId="27" fillId="25" borderId="1" xfId="0" applyFont="1" applyFill="1" applyBorder="1" applyAlignment="1">
      <alignment horizontal="center" vertical="center" wrapText="1" readingOrder="1"/>
    </xf>
    <xf numFmtId="0" fontId="27" fillId="25" borderId="1" xfId="0" applyFont="1" applyFill="1" applyBorder="1" applyAlignment="1">
      <alignment horizontal="justify" vertical="center" wrapText="1" readingOrder="1"/>
    </xf>
    <xf numFmtId="0" fontId="27" fillId="26" borderId="1" xfId="0" applyFont="1" applyFill="1" applyBorder="1" applyAlignment="1">
      <alignment horizontal="center" vertical="center" wrapText="1" readingOrder="1"/>
    </xf>
    <xf numFmtId="0" fontId="3" fillId="26" borderId="1" xfId="0" applyFont="1" applyFill="1" applyBorder="1" applyAlignment="1">
      <alignment horizontal="justify" vertical="center" wrapText="1"/>
    </xf>
    <xf numFmtId="0" fontId="27" fillId="27" borderId="1" xfId="0" applyFont="1" applyFill="1" applyBorder="1" applyAlignment="1">
      <alignment horizontal="center" vertical="center" wrapText="1" readingOrder="1"/>
    </xf>
    <xf numFmtId="0" fontId="3" fillId="27" borderId="1" xfId="0" applyFont="1" applyFill="1" applyBorder="1" applyAlignment="1">
      <alignment horizontal="justify" vertical="center" wrapText="1"/>
    </xf>
    <xf numFmtId="0" fontId="3" fillId="18" borderId="1" xfId="0" applyFont="1" applyFill="1" applyBorder="1" applyAlignment="1">
      <alignment horizontal="justify" vertical="top" wrapText="1"/>
    </xf>
    <xf numFmtId="0" fontId="27" fillId="27" borderId="1" xfId="0" applyFont="1" applyFill="1" applyBorder="1" applyAlignment="1">
      <alignment horizontal="justify" vertical="center" wrapText="1"/>
    </xf>
    <xf numFmtId="0" fontId="27" fillId="28" borderId="1" xfId="0" applyFont="1" applyFill="1" applyBorder="1" applyAlignment="1">
      <alignment horizontal="center" vertical="center" wrapText="1" readingOrder="1"/>
    </xf>
    <xf numFmtId="0" fontId="27" fillId="28" borderId="1" xfId="0" applyFont="1" applyFill="1" applyBorder="1" applyAlignment="1">
      <alignment horizontal="justify" vertical="center" wrapText="1"/>
    </xf>
    <xf numFmtId="0" fontId="13" fillId="13" borderId="1" xfId="0" applyFont="1" applyFill="1" applyBorder="1" applyAlignment="1">
      <alignment horizontal="center" vertical="center" wrapText="1" readingOrder="1"/>
    </xf>
    <xf numFmtId="0" fontId="27" fillId="13" borderId="1" xfId="0" applyFont="1" applyFill="1" applyBorder="1" applyAlignment="1">
      <alignment horizontal="justify" vertical="center" wrapText="1"/>
    </xf>
    <xf numFmtId="0" fontId="13" fillId="28" borderId="1" xfId="0" applyFont="1" applyFill="1" applyBorder="1" applyAlignment="1">
      <alignment horizontal="center" vertical="center" wrapText="1" readingOrder="1"/>
    </xf>
    <xf numFmtId="0" fontId="3" fillId="19" borderId="5" xfId="0" applyFont="1" applyFill="1" applyBorder="1" applyAlignment="1">
      <alignment horizontal="center" vertical="center" wrapText="1" readingOrder="1"/>
    </xf>
    <xf numFmtId="0" fontId="3" fillId="19" borderId="13" xfId="0" applyFont="1" applyFill="1" applyBorder="1" applyAlignment="1">
      <alignment horizontal="justify" vertical="center" wrapText="1" readingOrder="1"/>
    </xf>
    <xf numFmtId="0" fontId="3" fillId="16" borderId="5" xfId="0" applyFont="1" applyFill="1" applyBorder="1" applyAlignment="1">
      <alignment horizontal="center" vertical="center" wrapText="1" readingOrder="1"/>
    </xf>
    <xf numFmtId="0" fontId="3" fillId="16" borderId="13" xfId="0" applyFont="1" applyFill="1" applyBorder="1" applyAlignment="1">
      <alignment horizontal="justify" vertical="center" wrapText="1" readingOrder="1"/>
    </xf>
    <xf numFmtId="0" fontId="3" fillId="17" borderId="5" xfId="0" applyFont="1" applyFill="1" applyBorder="1" applyAlignment="1">
      <alignment horizontal="center" vertical="center" wrapText="1" readingOrder="1"/>
    </xf>
    <xf numFmtId="0" fontId="3" fillId="17" borderId="13" xfId="0" applyFont="1" applyFill="1" applyBorder="1" applyAlignment="1">
      <alignment horizontal="justify" vertical="center" wrapText="1" readingOrder="1"/>
    </xf>
    <xf numFmtId="0" fontId="3" fillId="28" borderId="1" xfId="0" applyFont="1" applyFill="1" applyBorder="1" applyAlignment="1">
      <alignment horizontal="justify" vertical="center" wrapText="1" readingOrder="1"/>
    </xf>
    <xf numFmtId="0" fontId="3" fillId="27" borderId="5" xfId="0" applyFont="1" applyFill="1" applyBorder="1" applyAlignment="1">
      <alignment horizontal="center" vertical="center" wrapText="1" readingOrder="1"/>
    </xf>
    <xf numFmtId="0" fontId="3" fillId="27" borderId="1" xfId="0" applyFont="1" applyFill="1" applyBorder="1" applyAlignment="1">
      <alignment horizontal="left" vertical="center" wrapText="1"/>
    </xf>
    <xf numFmtId="0" fontId="3" fillId="17" borderId="1" xfId="0" applyFont="1" applyFill="1" applyBorder="1" applyAlignment="1">
      <alignment horizontal="center" vertical="center" wrapText="1" readingOrder="1"/>
    </xf>
    <xf numFmtId="0" fontId="3" fillId="17" borderId="1" xfId="0" applyFont="1" applyFill="1" applyBorder="1" applyAlignment="1">
      <alignment horizontal="left" vertical="center" wrapText="1"/>
    </xf>
    <xf numFmtId="0" fontId="3" fillId="28" borderId="1" xfId="0" applyFont="1" applyFill="1" applyBorder="1" applyAlignment="1">
      <alignment horizontal="center" vertical="center" wrapText="1" readingOrder="1"/>
    </xf>
    <xf numFmtId="0" fontId="27" fillId="16" borderId="1" xfId="0" applyFont="1" applyFill="1" applyBorder="1" applyAlignment="1">
      <alignment horizontal="justify" vertical="center" wrapText="1"/>
    </xf>
    <xf numFmtId="0" fontId="13" fillId="22" borderId="1" xfId="0" applyFont="1" applyFill="1" applyBorder="1" applyAlignment="1">
      <alignment horizontal="center" vertical="center" wrapText="1" readingOrder="1"/>
    </xf>
    <xf numFmtId="0" fontId="13" fillId="16" borderId="1" xfId="0" applyFont="1" applyFill="1" applyBorder="1" applyAlignment="1">
      <alignment horizontal="center" vertical="center" wrapText="1" readingOrder="1"/>
    </xf>
    <xf numFmtId="0" fontId="27" fillId="22" borderId="1" xfId="0" applyFont="1" applyFill="1" applyBorder="1" applyAlignment="1">
      <alignment horizontal="justify" vertical="center" wrapText="1"/>
    </xf>
    <xf numFmtId="0" fontId="27" fillId="10" borderId="1" xfId="0" applyFont="1" applyFill="1" applyBorder="1" applyAlignment="1">
      <alignment horizontal="center" vertical="center" wrapText="1" readingOrder="1"/>
    </xf>
    <xf numFmtId="0" fontId="27" fillId="10" borderId="1" xfId="0" applyFont="1" applyFill="1" applyBorder="1" applyAlignment="1">
      <alignment horizontal="justify" vertical="center" wrapText="1"/>
    </xf>
    <xf numFmtId="0" fontId="27" fillId="29" borderId="1" xfId="0" applyFont="1" applyFill="1" applyBorder="1" applyAlignment="1">
      <alignment horizontal="center" vertical="center" wrapText="1" readingOrder="1"/>
    </xf>
    <xf numFmtId="0" fontId="3" fillId="29" borderId="1" xfId="0" applyFont="1" applyFill="1" applyBorder="1" applyAlignment="1">
      <alignment horizontal="justify" vertical="center" wrapText="1"/>
    </xf>
    <xf numFmtId="0" fontId="1" fillId="0" borderId="3" xfId="0" applyFont="1" applyBorder="1" applyAlignment="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1" fillId="0" borderId="2" xfId="0" applyFont="1" applyBorder="1" applyAlignment="1">
      <alignment horizontal="center" vertical="center"/>
    </xf>
    <xf numFmtId="14" fontId="1" fillId="0" borderId="2" xfId="0" applyNumberFormat="1" applyFont="1" applyBorder="1" applyAlignment="1">
      <alignment horizontal="center" vertical="center"/>
    </xf>
    <xf numFmtId="0" fontId="3" fillId="0" borderId="3" xfId="0" applyFont="1" applyBorder="1" applyAlignment="1">
      <alignment horizontal="center" vertical="center" wrapText="1"/>
    </xf>
    <xf numFmtId="0" fontId="3" fillId="30" borderId="6" xfId="0" applyFont="1" applyFill="1" applyBorder="1" applyAlignment="1">
      <alignment horizontal="center" vertical="center" wrapText="1" readingOrder="1"/>
    </xf>
    <xf numFmtId="0" fontId="3" fillId="30" borderId="15" xfId="0" applyFont="1" applyFill="1" applyBorder="1" applyAlignment="1">
      <alignment horizontal="justify" vertical="center" wrapText="1" readingOrder="1"/>
    </xf>
    <xf numFmtId="0" fontId="5" fillId="0" borderId="1" xfId="0" applyFont="1" applyFill="1" applyBorder="1" applyAlignment="1">
      <alignment horizontal="center" vertical="center"/>
    </xf>
    <xf numFmtId="0" fontId="3" fillId="17" borderId="1" xfId="0" applyFont="1" applyFill="1" applyBorder="1" applyAlignment="1">
      <alignment horizontal="justify" vertical="center" wrapText="1" readingOrder="1"/>
    </xf>
    <xf numFmtId="0" fontId="3" fillId="31" borderId="1" xfId="0" applyFont="1" applyFill="1" applyBorder="1" applyAlignment="1">
      <alignment horizontal="center" vertical="center" wrapText="1" readingOrder="1"/>
    </xf>
    <xf numFmtId="0" fontId="3" fillId="31" borderId="1" xfId="0" applyFont="1" applyFill="1" applyBorder="1" applyAlignment="1">
      <alignment horizontal="justify" vertical="center" wrapText="1" readingOrder="1"/>
    </xf>
    <xf numFmtId="0" fontId="3" fillId="10" borderId="5" xfId="0" applyFont="1" applyFill="1" applyBorder="1" applyAlignment="1">
      <alignment horizontal="center" vertical="center" wrapText="1" readingOrder="1"/>
    </xf>
    <xf numFmtId="0" fontId="3" fillId="10" borderId="1" xfId="0" applyFont="1" applyFill="1" applyBorder="1" applyAlignment="1">
      <alignment horizontal="center" vertical="center" wrapText="1" readingOrder="1"/>
    </xf>
    <xf numFmtId="0" fontId="3" fillId="16" borderId="1" xfId="0" applyFont="1" applyFill="1" applyBorder="1" applyAlignment="1">
      <alignment horizontal="left" vertical="center" wrapText="1"/>
    </xf>
    <xf numFmtId="0" fontId="13" fillId="9" borderId="1" xfId="0" applyFont="1" applyFill="1" applyBorder="1" applyAlignment="1">
      <alignment horizontal="center" vertical="center" wrapText="1"/>
    </xf>
    <xf numFmtId="0" fontId="3" fillId="9" borderId="1" xfId="0" applyFont="1" applyFill="1" applyBorder="1" applyAlignment="1">
      <alignment horizontal="center" vertical="center" wrapText="1" readingOrder="1"/>
    </xf>
    <xf numFmtId="0" fontId="3" fillId="9" borderId="1" xfId="0" applyFont="1" applyFill="1" applyBorder="1" applyAlignment="1">
      <alignment horizontal="left" vertical="center" wrapText="1"/>
    </xf>
    <xf numFmtId="0" fontId="3" fillId="16" borderId="1" xfId="0" applyFont="1" applyFill="1" applyBorder="1" applyAlignment="1">
      <alignment horizontal="center" vertical="center" wrapText="1" readingOrder="1"/>
    </xf>
    <xf numFmtId="0" fontId="8" fillId="0" borderId="1" xfId="0" applyFont="1" applyBorder="1" applyAlignment="1">
      <alignment horizontal="center" vertical="center"/>
    </xf>
    <xf numFmtId="0" fontId="27" fillId="32" borderId="1" xfId="0" applyFont="1" applyFill="1" applyBorder="1" applyAlignment="1">
      <alignment horizontal="center" vertical="center" wrapText="1" readingOrder="1"/>
    </xf>
    <xf numFmtId="0" fontId="3" fillId="32" borderId="1" xfId="0" applyFont="1" applyFill="1" applyBorder="1" applyAlignment="1">
      <alignment vertical="center" wrapText="1"/>
    </xf>
    <xf numFmtId="0" fontId="3" fillId="32" borderId="1" xfId="0" applyFont="1" applyFill="1" applyBorder="1" applyAlignment="1">
      <alignment horizontal="center" vertical="center" wrapText="1" readingOrder="1"/>
    </xf>
    <xf numFmtId="0" fontId="3" fillId="32" borderId="1" xfId="0" applyFont="1" applyFill="1" applyBorder="1" applyAlignment="1">
      <alignment horizontal="left" vertical="center" wrapText="1"/>
    </xf>
    <xf numFmtId="0" fontId="27" fillId="16" borderId="1" xfId="0" applyFont="1" applyFill="1" applyBorder="1" applyAlignment="1">
      <alignment vertical="center" wrapText="1"/>
    </xf>
    <xf numFmtId="0" fontId="3" fillId="30" borderId="1" xfId="0" applyFont="1" applyFill="1" applyBorder="1" applyAlignment="1">
      <alignment horizontal="center" vertical="center" wrapText="1" readingOrder="1"/>
    </xf>
    <xf numFmtId="0" fontId="3" fillId="30"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14" fontId="1" fillId="0" borderId="2" xfId="0" applyNumberFormat="1" applyFont="1" applyBorder="1" applyAlignment="1">
      <alignment horizontal="center" vertical="center"/>
    </xf>
    <xf numFmtId="0" fontId="4" fillId="0" borderId="2" xfId="0" applyFont="1" applyBorder="1" applyAlignment="1">
      <alignment horizontal="center" vertical="center"/>
    </xf>
    <xf numFmtId="0" fontId="5" fillId="0" borderId="8" xfId="0" applyFont="1" applyFill="1" applyBorder="1" applyAlignment="1">
      <alignment horizontal="center" vertical="center"/>
    </xf>
    <xf numFmtId="0" fontId="1" fillId="0" borderId="16" xfId="0" applyFont="1" applyBorder="1" applyAlignment="1">
      <alignment horizontal="center"/>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8"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16" fillId="0" borderId="0" xfId="0" applyFont="1" applyAlignment="1" applyProtection="1">
      <alignment horizontal="center" vertical="center"/>
      <protection locked="0"/>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5" xfId="0" applyFont="1" applyBorder="1" applyAlignment="1">
      <alignment horizontal="left" vertical="center" wrapText="1"/>
    </xf>
    <xf numFmtId="0" fontId="3" fillId="28" borderId="1" xfId="0" applyFont="1" applyFill="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0" fillId="0" borderId="0" xfId="0" applyFill="1"/>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2"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center" vertical="center"/>
    </xf>
    <xf numFmtId="0" fontId="1" fillId="0" borderId="6"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vertical="top" wrapText="1"/>
    </xf>
    <xf numFmtId="0" fontId="1" fillId="0" borderId="2" xfId="0" applyFont="1" applyFill="1" applyBorder="1" applyAlignment="1">
      <alignment vertical="top" wrapText="1"/>
    </xf>
    <xf numFmtId="0" fontId="1" fillId="0" borderId="1" xfId="0" applyFont="1" applyFill="1" applyBorder="1" applyAlignment="1">
      <alignment horizontal="left" vertical="center" wrapText="1"/>
    </xf>
    <xf numFmtId="0" fontId="27" fillId="0" borderId="1" xfId="0" applyFont="1" applyFill="1" applyBorder="1" applyAlignment="1">
      <alignment horizontal="justify" vertical="center" wrapText="1" readingOrder="1"/>
    </xf>
    <xf numFmtId="0" fontId="27"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vertical="center" wrapText="1"/>
    </xf>
    <xf numFmtId="0" fontId="27" fillId="0" borderId="1" xfId="0" applyFont="1" applyFill="1" applyBorder="1" applyAlignment="1">
      <alignment vertical="top" wrapText="1"/>
    </xf>
    <xf numFmtId="0" fontId="3" fillId="0" borderId="5" xfId="0" applyFont="1" applyFill="1" applyBorder="1" applyAlignment="1">
      <alignment horizontal="center" vertical="center" wrapText="1" readingOrder="1"/>
    </xf>
    <xf numFmtId="0" fontId="3" fillId="0" borderId="13" xfId="0" applyFont="1" applyFill="1" applyBorder="1" applyAlignment="1">
      <alignment horizontal="justify" vertical="center" wrapText="1" readingOrder="1"/>
    </xf>
    <xf numFmtId="0" fontId="10" fillId="0" borderId="0" xfId="0" applyFont="1" applyFill="1"/>
    <xf numFmtId="0" fontId="3" fillId="0" borderId="14" xfId="0" applyFont="1" applyFill="1" applyBorder="1" applyAlignment="1">
      <alignment vertical="center" wrapText="1" readingOrder="1"/>
    </xf>
    <xf numFmtId="0" fontId="27" fillId="0" borderId="2" xfId="0" applyFont="1" applyFill="1" applyBorder="1" applyAlignment="1">
      <alignment horizontal="center" vertical="center" wrapText="1" readingOrder="1"/>
    </xf>
    <xf numFmtId="0" fontId="3" fillId="0" borderId="2" xfId="0" applyFont="1" applyFill="1" applyBorder="1" applyAlignment="1">
      <alignment horizontal="justify" vertical="center" wrapText="1"/>
    </xf>
    <xf numFmtId="0" fontId="3" fillId="0" borderId="6" xfId="0" applyFont="1" applyFill="1" applyBorder="1" applyAlignment="1">
      <alignment horizontal="center" vertical="center" wrapText="1" readingOrder="1"/>
    </xf>
    <xf numFmtId="0" fontId="3" fillId="0" borderId="15" xfId="0" applyFont="1" applyFill="1" applyBorder="1" applyAlignment="1">
      <alignment horizontal="justify" vertical="center" wrapText="1" readingOrder="1"/>
    </xf>
    <xf numFmtId="0" fontId="3" fillId="0" borderId="1" xfId="0" applyFont="1" applyFill="1" applyBorder="1" applyAlignment="1">
      <alignment horizontal="justify" vertical="top" wrapText="1"/>
    </xf>
    <xf numFmtId="0" fontId="3" fillId="0" borderId="1" xfId="0" applyFont="1" applyFill="1" applyBorder="1" applyAlignment="1">
      <alignment horizontal="center" vertical="center" wrapText="1" readingOrder="1"/>
    </xf>
    <xf numFmtId="0" fontId="3" fillId="0" borderId="1" xfId="0" applyFont="1" applyFill="1" applyBorder="1" applyAlignment="1">
      <alignment horizontal="justify" vertical="center" wrapText="1" readingOrder="1"/>
    </xf>
    <xf numFmtId="0" fontId="13" fillId="0" borderId="1" xfId="0" applyFont="1" applyFill="1" applyBorder="1" applyAlignment="1">
      <alignment horizontal="center" vertical="center" wrapText="1" readingOrder="1"/>
    </xf>
    <xf numFmtId="0" fontId="13" fillId="0"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0" fontId="16" fillId="0" borderId="0" xfId="0" applyFont="1" applyFill="1" applyAlignment="1" applyProtection="1">
      <alignment horizontal="center" vertical="center"/>
      <protection locked="0"/>
    </xf>
    <xf numFmtId="0" fontId="14" fillId="8" borderId="0" xfId="0" applyFont="1" applyFill="1" applyAlignment="1" applyProtection="1">
      <alignment horizontal="center" vertical="center" wrapText="1"/>
      <protection locked="0"/>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3" fillId="3" borderId="1" xfId="0" applyFont="1" applyFill="1" applyBorder="1" applyAlignment="1">
      <alignment horizontal="center"/>
    </xf>
    <xf numFmtId="0" fontId="3" fillId="3" borderId="1" xfId="0" applyFont="1" applyFill="1" applyBorder="1" applyAlignment="1">
      <alignment vertical="center" wrapText="1"/>
    </xf>
    <xf numFmtId="0" fontId="1" fillId="3" borderId="1" xfId="0" applyFont="1" applyFill="1" applyBorder="1" applyAlignment="1">
      <alignment vertical="top" wrapText="1"/>
    </xf>
    <xf numFmtId="0" fontId="10" fillId="0" borderId="1" xfId="0" applyFont="1" applyBorder="1" applyAlignment="1">
      <alignment horizontal="center"/>
    </xf>
    <xf numFmtId="0" fontId="10" fillId="0" borderId="1" xfId="0" applyFont="1" applyBorder="1" applyAlignment="1">
      <alignment horizontal="justify"/>
    </xf>
    <xf numFmtId="14" fontId="0" fillId="0" borderId="0" xfId="0" applyNumberFormat="1"/>
    <xf numFmtId="20" fontId="0" fillId="0" borderId="0" xfId="0" applyNumberForma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9" fillId="2" borderId="2" xfId="0" applyFont="1" applyFill="1" applyBorder="1" applyAlignment="1">
      <alignment horizontal="center" vertical="center" wrapText="1"/>
    </xf>
    <xf numFmtId="0" fontId="20" fillId="32" borderId="1" xfId="0" applyFont="1" applyFill="1" applyBorder="1" applyAlignment="1">
      <alignment horizontal="justify" vertical="top" wrapText="1"/>
    </xf>
    <xf numFmtId="0" fontId="3" fillId="14" borderId="2" xfId="0" applyFont="1" applyFill="1" applyBorder="1" applyAlignment="1">
      <alignment horizontal="left" vertical="center" wrapText="1"/>
    </xf>
    <xf numFmtId="0" fontId="3" fillId="14" borderId="3" xfId="0" applyFont="1" applyFill="1" applyBorder="1" applyAlignment="1">
      <alignment horizontal="lef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9" fontId="1" fillId="0" borderId="1" xfId="1" applyFont="1" applyBorder="1" applyAlignment="1">
      <alignment horizontal="center" vertical="center"/>
    </xf>
    <xf numFmtId="10" fontId="1" fillId="0" borderId="1" xfId="1" applyNumberFormat="1" applyFont="1" applyBorder="1" applyAlignment="1">
      <alignment horizontal="center" vertical="center"/>
    </xf>
    <xf numFmtId="0" fontId="31" fillId="0" borderId="1" xfId="2" applyBorder="1" applyAlignment="1">
      <alignment horizontal="center" vertical="center"/>
    </xf>
    <xf numFmtId="0" fontId="31" fillId="0" borderId="1" xfId="2" applyBorder="1" applyAlignment="1">
      <alignment horizontal="center" vertical="center" wrapText="1"/>
    </xf>
    <xf numFmtId="14"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3" fillId="14" borderId="2" xfId="0" applyFont="1" applyFill="1" applyBorder="1" applyAlignment="1">
      <alignment horizontal="center" vertical="center" wrapText="1"/>
    </xf>
    <xf numFmtId="0" fontId="1" fillId="14" borderId="7" xfId="0" applyFont="1" applyFill="1" applyBorder="1" applyAlignment="1">
      <alignment horizontal="center" vertical="center" wrapText="1"/>
    </xf>
    <xf numFmtId="0" fontId="4" fillId="14" borderId="1" xfId="0" applyFont="1" applyFill="1" applyBorder="1" applyAlignment="1">
      <alignment horizontal="center" vertical="center"/>
    </xf>
    <xf numFmtId="0" fontId="1" fillId="14" borderId="1" xfId="0" applyFont="1" applyFill="1" applyBorder="1"/>
    <xf numFmtId="0" fontId="1" fillId="14" borderId="1" xfId="0" applyFont="1" applyFill="1" applyBorder="1" applyAlignment="1">
      <alignment horizontal="justify" vertical="top" wrapText="1"/>
    </xf>
    <xf numFmtId="0" fontId="1" fillId="14"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14" fontId="1" fillId="14" borderId="1" xfId="0" applyNumberFormat="1" applyFont="1" applyFill="1" applyBorder="1" applyAlignment="1">
      <alignment horizontal="center" vertical="center" wrapText="1"/>
    </xf>
    <xf numFmtId="0" fontId="1" fillId="14" borderId="1" xfId="0" applyFont="1" applyFill="1" applyBorder="1" applyAlignment="1">
      <alignment vertical="top" wrapText="1"/>
    </xf>
    <xf numFmtId="0" fontId="23" fillId="14" borderId="1" xfId="0" applyFont="1" applyFill="1" applyBorder="1" applyAlignment="1">
      <alignment horizontal="center" vertical="center" wrapText="1"/>
    </xf>
    <xf numFmtId="0" fontId="1" fillId="14" borderId="5" xfId="0" applyFont="1" applyFill="1" applyBorder="1"/>
    <xf numFmtId="0" fontId="1" fillId="14" borderId="1" xfId="0" applyFont="1" applyFill="1" applyBorder="1" applyAlignment="1">
      <alignment horizontal="center" vertical="center"/>
    </xf>
    <xf numFmtId="0" fontId="3" fillId="14" borderId="1" xfId="0" applyFont="1" applyFill="1" applyBorder="1" applyAlignment="1">
      <alignment vertical="top" wrapText="1"/>
    </xf>
    <xf numFmtId="0" fontId="4" fillId="14" borderId="1" xfId="0" applyFont="1" applyFill="1" applyBorder="1" applyAlignment="1">
      <alignment horizontal="center" vertical="center" wrapText="1"/>
    </xf>
    <xf numFmtId="0" fontId="1" fillId="14" borderId="1" xfId="0" applyFont="1" applyFill="1" applyBorder="1" applyAlignment="1">
      <alignment horizontal="justify" vertical="center" wrapText="1"/>
    </xf>
    <xf numFmtId="0" fontId="1" fillId="14" borderId="2" xfId="0" applyFont="1" applyFill="1" applyBorder="1"/>
    <xf numFmtId="0" fontId="1" fillId="14" borderId="2" xfId="0" applyFont="1" applyFill="1" applyBorder="1" applyAlignment="1">
      <alignment horizontal="center" vertical="center" wrapText="1"/>
    </xf>
    <xf numFmtId="0" fontId="1" fillId="14" borderId="2" xfId="0" applyFont="1" applyFill="1" applyBorder="1" applyAlignment="1">
      <alignment vertical="center" wrapText="1"/>
    </xf>
    <xf numFmtId="0" fontId="1" fillId="14" borderId="2" xfId="0" applyFont="1" applyFill="1" applyBorder="1" applyAlignment="1">
      <alignment horizontal="left" vertical="center" wrapText="1"/>
    </xf>
    <xf numFmtId="0" fontId="29" fillId="14" borderId="0" xfId="0" applyFont="1" applyFill="1" applyAlignment="1">
      <alignment vertical="center" wrapText="1"/>
    </xf>
    <xf numFmtId="9" fontId="1" fillId="0" borderId="1"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xf>
    <xf numFmtId="0" fontId="31" fillId="0" borderId="1" xfId="2" applyFill="1" applyBorder="1" applyAlignment="1">
      <alignment horizontal="center" vertical="center"/>
    </xf>
    <xf numFmtId="9" fontId="1" fillId="0" borderId="1" xfId="0" applyNumberFormat="1" applyFont="1" applyFill="1" applyBorder="1" applyAlignment="1">
      <alignment horizontal="center" vertical="center" wrapText="1"/>
    </xf>
    <xf numFmtId="9" fontId="1" fillId="0" borderId="1" xfId="0" applyNumberFormat="1" applyFont="1" applyBorder="1" applyAlignment="1">
      <alignment horizontal="center" vertical="center"/>
    </xf>
    <xf numFmtId="0" fontId="3" fillId="0" borderId="2"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3" xfId="0" applyFont="1" applyFill="1" applyBorder="1" applyAlignment="1">
      <alignment horizontal="left" vertical="center" wrapText="1"/>
    </xf>
    <xf numFmtId="0" fontId="27" fillId="0" borderId="2" xfId="0" applyFont="1" applyBorder="1" applyAlignment="1">
      <alignment horizontal="left" vertical="center" wrapText="1"/>
    </xf>
    <xf numFmtId="0" fontId="27" fillId="0" borderId="8" xfId="0" applyFont="1" applyBorder="1" applyAlignment="1">
      <alignment horizontal="left" vertical="center" wrapText="1"/>
    </xf>
    <xf numFmtId="0" fontId="27" fillId="0" borderId="3" xfId="0" applyFont="1" applyBorder="1" applyAlignment="1">
      <alignment horizontal="left" vertical="center" wrapText="1"/>
    </xf>
    <xf numFmtId="0" fontId="27" fillId="0" borderId="1" xfId="0" applyFont="1" applyBorder="1" applyAlignment="1">
      <alignment horizontal="left" vertical="center" wrapText="1"/>
    </xf>
    <xf numFmtId="0" fontId="3" fillId="14" borderId="2" xfId="0" applyFont="1" applyFill="1" applyBorder="1" applyAlignment="1">
      <alignment horizontal="center" vertical="center" wrapText="1" readingOrder="1"/>
    </xf>
    <xf numFmtId="0" fontId="3" fillId="14" borderId="3" xfId="0" applyFont="1" applyFill="1" applyBorder="1" applyAlignment="1">
      <alignment horizontal="center" vertical="center" wrapText="1" readingOrder="1"/>
    </xf>
    <xf numFmtId="0" fontId="26" fillId="4" borderId="1" xfId="0" applyFont="1" applyFill="1" applyBorder="1" applyAlignment="1">
      <alignment horizontal="center" vertical="top" wrapText="1" readingOrder="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3" xfId="0" applyFont="1" applyBorder="1" applyAlignment="1">
      <alignment horizontal="left" vertical="center" wrapText="1"/>
    </xf>
    <xf numFmtId="0" fontId="3" fillId="14" borderId="2" xfId="0" applyFont="1" applyFill="1" applyBorder="1" applyAlignment="1">
      <alignment horizontal="left" vertical="center" wrapText="1"/>
    </xf>
    <xf numFmtId="0" fontId="3" fillId="14" borderId="3" xfId="0" applyFont="1" applyFill="1" applyBorder="1" applyAlignment="1">
      <alignment horizontal="left" vertical="center" wrapText="1"/>
    </xf>
    <xf numFmtId="0" fontId="26" fillId="4" borderId="3" xfId="0" applyFont="1" applyFill="1" applyBorder="1" applyAlignment="1">
      <alignment horizontal="center" vertical="top" wrapText="1" readingOrder="1"/>
    </xf>
    <xf numFmtId="0" fontId="16" fillId="0" borderId="0" xfId="0" applyFont="1" applyAlignment="1" applyProtection="1">
      <alignment horizontal="center" vertical="center"/>
      <protection locked="0"/>
    </xf>
    <xf numFmtId="0" fontId="14" fillId="8" borderId="0" xfId="0" applyFont="1" applyFill="1" applyAlignment="1" applyProtection="1">
      <alignment horizontal="center" vertical="center" wrapText="1"/>
      <protection locked="0"/>
    </xf>
    <xf numFmtId="0" fontId="14" fillId="8" borderId="0" xfId="0" applyFont="1" applyFill="1" applyAlignment="1" applyProtection="1">
      <alignment horizontal="center" vertical="center"/>
      <protection locked="0"/>
    </xf>
    <xf numFmtId="0" fontId="14" fillId="12" borderId="0" xfId="0" applyFont="1" applyFill="1" applyAlignment="1" applyProtection="1">
      <alignment horizontal="center" vertical="center" wrapText="1"/>
      <protection locked="0"/>
    </xf>
    <xf numFmtId="0" fontId="27" fillId="0" borderId="1" xfId="0" applyFont="1" applyBorder="1" applyAlignment="1">
      <alignment horizontal="center" vertical="center" wrapText="1"/>
    </xf>
    <xf numFmtId="0" fontId="3" fillId="0" borderId="2" xfId="0" applyFont="1" applyFill="1" applyBorder="1" applyAlignment="1">
      <alignment horizontal="center" vertical="center" wrapText="1" readingOrder="1"/>
    </xf>
    <xf numFmtId="0" fontId="3" fillId="0" borderId="3" xfId="0" applyFont="1" applyFill="1" applyBorder="1" applyAlignment="1">
      <alignment horizontal="center" vertical="center" wrapText="1" readingOrder="1"/>
    </xf>
    <xf numFmtId="0" fontId="15" fillId="0" borderId="0" xfId="0" applyFont="1" applyAlignment="1">
      <alignment horizontal="center"/>
    </xf>
    <xf numFmtId="0" fontId="7" fillId="4" borderId="5" xfId="0" applyFont="1" applyFill="1" applyBorder="1" applyAlignment="1">
      <alignment horizontal="center"/>
    </xf>
    <xf numFmtId="0" fontId="7" fillId="4" borderId="7" xfId="0" applyFont="1" applyFill="1" applyBorder="1" applyAlignment="1">
      <alignment horizontal="center"/>
    </xf>
    <xf numFmtId="0" fontId="7" fillId="4" borderId="4" xfId="0" applyFont="1" applyFill="1" applyBorder="1" applyAlignment="1">
      <alignment horizontal="center"/>
    </xf>
    <xf numFmtId="0" fontId="6" fillId="7" borderId="1" xfId="0" applyFont="1" applyFill="1" applyBorder="1" applyAlignment="1">
      <alignment horizontal="center" vertical="center"/>
    </xf>
    <xf numFmtId="0" fontId="9" fillId="0" borderId="0" xfId="0" applyFont="1" applyBorder="1" applyAlignment="1">
      <alignment horizontal="center" wrapText="1"/>
    </xf>
    <xf numFmtId="0" fontId="6" fillId="7"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14" borderId="2" xfId="0" applyFont="1" applyFill="1" applyBorder="1" applyAlignment="1">
      <alignment horizontal="center" vertical="center" wrapText="1"/>
    </xf>
    <xf numFmtId="0" fontId="3" fillId="14"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8"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3" fillId="14" borderId="8" xfId="0" applyFont="1" applyFill="1" applyBorder="1" applyAlignment="1">
      <alignment horizontal="center" vertical="center" wrapText="1"/>
    </xf>
    <xf numFmtId="0" fontId="4" fillId="14" borderId="2" xfId="0" applyFont="1" applyFill="1" applyBorder="1" applyAlignment="1">
      <alignment horizontal="center" vertical="center"/>
    </xf>
    <xf numFmtId="0" fontId="4" fillId="14" borderId="8" xfId="0" applyFont="1" applyFill="1" applyBorder="1" applyAlignment="1">
      <alignment horizontal="center" vertical="center"/>
    </xf>
    <xf numFmtId="0" fontId="4" fillId="14" borderId="3" xfId="0" applyFont="1" applyFill="1" applyBorder="1" applyAlignment="1">
      <alignment horizontal="center" vertical="center"/>
    </xf>
    <xf numFmtId="0" fontId="3" fillId="0" borderId="1" xfId="0" applyFont="1" applyFill="1" applyBorder="1" applyAlignment="1">
      <alignment horizontal="left" vertical="center" wrapText="1"/>
    </xf>
    <xf numFmtId="14" fontId="1" fillId="0" borderId="1" xfId="0" applyNumberFormat="1" applyFont="1" applyBorder="1" applyAlignment="1">
      <alignment horizontal="center" vertical="center" wrapText="1"/>
    </xf>
    <xf numFmtId="14" fontId="1" fillId="0" borderId="2" xfId="0" applyNumberFormat="1"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4" fillId="0" borderId="8" xfId="0" applyFont="1" applyBorder="1" applyAlignment="1">
      <alignment horizontal="center" vertic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9" fillId="0" borderId="0" xfId="0" applyFont="1" applyAlignment="1">
      <alignment horizontal="center" wrapText="1"/>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4" borderId="1" xfId="0" applyFont="1" applyFill="1" applyBorder="1" applyAlignment="1">
      <alignment horizontal="left" vertical="center" wrapText="1"/>
    </xf>
    <xf numFmtId="0" fontId="1" fillId="14" borderId="1" xfId="0" applyFont="1" applyFill="1" applyBorder="1" applyAlignment="1">
      <alignment horizontal="left" vertical="center" wrapText="1"/>
    </xf>
    <xf numFmtId="0" fontId="3" fillId="14" borderId="8" xfId="0" applyFont="1" applyFill="1" applyBorder="1" applyAlignment="1">
      <alignment horizontal="left" vertical="center" wrapText="1"/>
    </xf>
    <xf numFmtId="0" fontId="1" fillId="14" borderId="2" xfId="0" applyFont="1" applyFill="1" applyBorder="1" applyAlignment="1">
      <alignment horizontal="center" vertical="center" wrapText="1"/>
    </xf>
    <xf numFmtId="0" fontId="1" fillId="14" borderId="8" xfId="0" applyFont="1" applyFill="1" applyBorder="1" applyAlignment="1">
      <alignment horizontal="center" vertical="center" wrapText="1"/>
    </xf>
    <xf numFmtId="0" fontId="1" fillId="14"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14" fontId="1" fillId="14" borderId="2" xfId="0" applyNumberFormat="1" applyFont="1" applyFill="1" applyBorder="1" applyAlignment="1">
      <alignment horizontal="center" vertical="center" wrapText="1"/>
    </xf>
    <xf numFmtId="14" fontId="1" fillId="14" borderId="8" xfId="0" applyNumberFormat="1" applyFont="1" applyFill="1" applyBorder="1" applyAlignment="1">
      <alignment horizontal="center" vertical="center" wrapText="1"/>
    </xf>
    <xf numFmtId="14" fontId="1" fillId="14" borderId="3" xfId="0" applyNumberFormat="1" applyFont="1" applyFill="1" applyBorder="1" applyAlignment="1">
      <alignment horizontal="center" vertical="center" wrapText="1"/>
    </xf>
    <xf numFmtId="0" fontId="1" fillId="14" borderId="2" xfId="0" applyFont="1" applyFill="1" applyBorder="1" applyAlignment="1">
      <alignment horizontal="center"/>
    </xf>
    <xf numFmtId="0" fontId="1" fillId="14" borderId="8" xfId="0" applyFont="1" applyFill="1" applyBorder="1" applyAlignment="1">
      <alignment horizontal="center"/>
    </xf>
    <xf numFmtId="0" fontId="1" fillId="14" borderId="3" xfId="0" applyFont="1" applyFill="1" applyBorder="1" applyAlignment="1">
      <alignment horizontal="center"/>
    </xf>
    <xf numFmtId="0" fontId="1" fillId="14" borderId="2" xfId="0" applyFont="1" applyFill="1" applyBorder="1" applyAlignment="1">
      <alignment horizontal="center" vertical="center"/>
    </xf>
    <xf numFmtId="0" fontId="1" fillId="14" borderId="8" xfId="0" applyFont="1" applyFill="1" applyBorder="1" applyAlignment="1">
      <alignment horizontal="center" vertical="center"/>
    </xf>
    <xf numFmtId="0" fontId="1" fillId="14" borderId="3" xfId="0" applyFont="1" applyFill="1" applyBorder="1" applyAlignment="1">
      <alignment horizontal="center" vertical="center"/>
    </xf>
    <xf numFmtId="0" fontId="1" fillId="14" borderId="2" xfId="0" applyFont="1" applyFill="1" applyBorder="1" applyAlignment="1">
      <alignment horizontal="left" vertical="top" wrapText="1"/>
    </xf>
    <xf numFmtId="0" fontId="1" fillId="14" borderId="8" xfId="0" applyFont="1" applyFill="1" applyBorder="1" applyAlignment="1">
      <alignment horizontal="left" vertical="top" wrapText="1"/>
    </xf>
    <xf numFmtId="0" fontId="1" fillId="14" borderId="3"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horizontal="left" vertical="center"/>
    </xf>
    <xf numFmtId="0" fontId="1" fillId="0" borderId="2"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1" fillId="0" borderId="0" xfId="2" applyAlignment="1">
      <alignment horizontal="center" vertical="center"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CCFF99"/>
      <color rgb="FFFF99CC"/>
      <color rgb="FF9966FF"/>
      <color rgb="FFFFFF00"/>
      <color rgb="FF990099"/>
      <color rgb="FF00FFFF"/>
      <color rgb="FF66FF66"/>
      <color rgb="FF339966"/>
      <color rgb="FF9966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6.jpe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0.png"/><Relationship Id="rId1" Type="http://schemas.openxmlformats.org/officeDocument/2006/relationships/image" Target="../media/image1.png"/><Relationship Id="rId4"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xmlns="" id="{00000000-0008-0000-0000-000002000000}"/>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xmlns="" id="{00000000-0008-0000-0000-000003000000}"/>
            </a:ext>
          </a:extLst>
        </xdr:cNvPr>
        <xdr:cNvGrpSpPr>
          <a:grpSpLocks/>
        </xdr:cNvGrpSpPr>
      </xdr:nvGrpSpPr>
      <xdr:grpSpPr bwMode="auto">
        <a:xfrm>
          <a:off x="8659053" y="69850"/>
          <a:ext cx="714374" cy="238677"/>
          <a:chOff x="2381" y="720"/>
          <a:chExt cx="3154" cy="65"/>
        </a:xfrm>
      </xdr:grpSpPr>
      <xdr:pic>
        <xdr:nvPicPr>
          <xdr:cNvPr id="4" name="6 Imagen">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xmlns="" id="{00000000-0008-0000-0000-000007000000}"/>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xmlns="" id="{00000000-0008-0000-00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xmlns="" id="{00000000-0008-0000-0000-000009000000}"/>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59053" y="69850"/>
          <a:ext cx="714374" cy="238677"/>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xmlns="" id="{00000000-0008-0000-01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xmlns="" id="{00000000-0008-0000-0100-000009000000}"/>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xmlns="" id="{00000000-0008-0000-0100-00000A000000}"/>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twoCellAnchor editAs="oneCell">
    <xdr:from>
      <xdr:col>0</xdr:col>
      <xdr:colOff>2956891</xdr:colOff>
      <xdr:row>0</xdr:row>
      <xdr:rowOff>49696</xdr:rowOff>
    </xdr:from>
    <xdr:to>
      <xdr:col>1</xdr:col>
      <xdr:colOff>1109870</xdr:colOff>
      <xdr:row>2</xdr:row>
      <xdr:rowOff>198783</xdr:rowOff>
    </xdr:to>
    <xdr:pic>
      <xdr:nvPicPr>
        <xdr:cNvPr id="11" name="Imagen 10">
          <a:extLst>
            <a:ext uri="{FF2B5EF4-FFF2-40B4-BE49-F238E27FC236}">
              <a16:creationId xmlns:a16="http://schemas.microsoft.com/office/drawing/2014/main" xmlns="" id="{00000000-0008-0000-0100-00000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956891" y="49696"/>
          <a:ext cx="1118153" cy="480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0000000-0008-0000-02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00000000-0008-0000-0200-000004000000}"/>
            </a:ext>
          </a:extLst>
        </xdr:cNvPr>
        <xdr:cNvGrpSpPr>
          <a:grpSpLocks/>
        </xdr:cNvGrpSpPr>
      </xdr:nvGrpSpPr>
      <xdr:grpSpPr bwMode="auto">
        <a:xfrm>
          <a:off x="8153401" y="447675"/>
          <a:ext cx="2886074" cy="76200"/>
          <a:chOff x="2381" y="720"/>
          <a:chExt cx="3154" cy="65"/>
        </a:xfrm>
      </xdr:grpSpPr>
      <xdr:pic>
        <xdr:nvPicPr>
          <xdr:cNvPr id="5" name="6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00000000-0008-0000-02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xmlns="" id="{00000000-0008-0000-0200-000008000000}"/>
            </a:ext>
          </a:extLst>
        </xdr:cNvPr>
        <xdr:cNvSpPr txBox="1"/>
      </xdr:nvSpPr>
      <xdr:spPr>
        <a:xfrm>
          <a:off x="8300084"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18</xdr:col>
      <xdr:colOff>1606826</xdr:colOff>
      <xdr:row>2</xdr:row>
      <xdr:rowOff>998</xdr:rowOff>
    </xdr:from>
    <xdr:to>
      <xdr:col>23</xdr:col>
      <xdr:colOff>538370</xdr:colOff>
      <xdr:row>2</xdr:row>
      <xdr:rowOff>998</xdr:rowOff>
    </xdr:to>
    <xdr:grpSp>
      <xdr:nvGrpSpPr>
        <xdr:cNvPr id="2" name="Group 8">
          <a:extLst>
            <a:ext uri="{FF2B5EF4-FFF2-40B4-BE49-F238E27FC236}">
              <a16:creationId xmlns:a16="http://schemas.microsoft.com/office/drawing/2014/main" xmlns="" id="{00000000-0008-0000-0300-000002000000}"/>
            </a:ext>
          </a:extLst>
        </xdr:cNvPr>
        <xdr:cNvGrpSpPr>
          <a:grpSpLocks/>
        </xdr:cNvGrpSpPr>
      </xdr:nvGrpSpPr>
      <xdr:grpSpPr bwMode="auto">
        <a:xfrm>
          <a:off x="27251853" y="456541"/>
          <a:ext cx="4750077" cy="0"/>
          <a:chOff x="2381" y="720"/>
          <a:chExt cx="3154" cy="65"/>
        </a:xfrm>
      </xdr:grpSpPr>
      <xdr:pic>
        <xdr:nvPicPr>
          <xdr:cNvPr id="3" name="6 Imagen">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7 Imagen">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1</xdr:col>
      <xdr:colOff>1629833</xdr:colOff>
      <xdr:row>2</xdr:row>
      <xdr:rowOff>0</xdr:rowOff>
    </xdr:to>
    <xdr:pic>
      <xdr:nvPicPr>
        <xdr:cNvPr id="5" name="18 Imagen" descr="Logo CSJ RGB_01">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934633"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1873250</xdr:colOff>
      <xdr:row>0</xdr:row>
      <xdr:rowOff>0</xdr:rowOff>
    </xdr:from>
    <xdr:to>
      <xdr:col>13</xdr:col>
      <xdr:colOff>23283</xdr:colOff>
      <xdr:row>0</xdr:row>
      <xdr:rowOff>273504</xdr:rowOff>
    </xdr:to>
    <xdr:sp macro="" textlink="">
      <xdr:nvSpPr>
        <xdr:cNvPr id="6" name="CuadroTexto 4">
          <a:extLst>
            <a:ext uri="{FF2B5EF4-FFF2-40B4-BE49-F238E27FC236}">
              <a16:creationId xmlns:a16="http://schemas.microsoft.com/office/drawing/2014/main" xmlns="" id="{00000000-0008-0000-0300-000006000000}"/>
            </a:ext>
          </a:extLst>
        </xdr:cNvPr>
        <xdr:cNvSpPr txBox="1"/>
      </xdr:nvSpPr>
      <xdr:spPr>
        <a:xfrm>
          <a:off x="15236825" y="0"/>
          <a:ext cx="3379258" cy="27350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7" name="Group 8">
          <a:extLst>
            <a:ext uri="{FF2B5EF4-FFF2-40B4-BE49-F238E27FC236}">
              <a16:creationId xmlns:a16="http://schemas.microsoft.com/office/drawing/2014/main" xmlns="" id="{00000000-0008-0000-0300-000007000000}"/>
            </a:ext>
          </a:extLst>
        </xdr:cNvPr>
        <xdr:cNvGrpSpPr>
          <a:grpSpLocks/>
        </xdr:cNvGrpSpPr>
      </xdr:nvGrpSpPr>
      <xdr:grpSpPr bwMode="auto">
        <a:xfrm>
          <a:off x="7378563" y="441463"/>
          <a:ext cx="1483828" cy="14080"/>
          <a:chOff x="2381" y="720"/>
          <a:chExt cx="3154" cy="65"/>
        </a:xfrm>
      </xdr:grpSpPr>
      <xdr:pic>
        <xdr:nvPicPr>
          <xdr:cNvPr id="8" name="6 Imagen">
            <a:extLst>
              <a:ext uri="{FF2B5EF4-FFF2-40B4-BE49-F238E27FC236}">
                <a16:creationId xmlns:a16="http://schemas.microsoft.com/office/drawing/2014/main" xmlns="" id="{00000000-0008-0000-03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7 Imagen">
            <a:extLst>
              <a:ext uri="{FF2B5EF4-FFF2-40B4-BE49-F238E27FC236}">
                <a16:creationId xmlns:a16="http://schemas.microsoft.com/office/drawing/2014/main" xmlns="" id="{00000000-0008-0000-03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2727324</xdr:colOff>
      <xdr:row>1</xdr:row>
      <xdr:rowOff>14817</xdr:rowOff>
    </xdr:from>
    <xdr:to>
      <xdr:col>11</xdr:col>
      <xdr:colOff>424161</xdr:colOff>
      <xdr:row>2</xdr:row>
      <xdr:rowOff>36743</xdr:rowOff>
    </xdr:to>
    <xdr:pic>
      <xdr:nvPicPr>
        <xdr:cNvPr id="10" name="Imagen 9">
          <a:extLst>
            <a:ext uri="{FF2B5EF4-FFF2-40B4-BE49-F238E27FC236}">
              <a16:creationId xmlns:a16="http://schemas.microsoft.com/office/drawing/2014/main" xmlns="" id="{00000000-0008-0000-0300-00000A000000}"/>
            </a:ext>
          </a:extLst>
        </xdr:cNvPr>
        <xdr:cNvPicPr>
          <a:picLocks noChangeAspect="1"/>
        </xdr:cNvPicPr>
      </xdr:nvPicPr>
      <xdr:blipFill>
        <a:blip xmlns:r="http://schemas.openxmlformats.org/officeDocument/2006/relationships" r:embed="rId6"/>
        <a:stretch>
          <a:fillRect/>
        </a:stretch>
      </xdr:blipFill>
      <xdr:spPr>
        <a:xfrm>
          <a:off x="16090899" y="291042"/>
          <a:ext cx="1532238" cy="1933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4" name="CuadroTexto 4">
          <a:extLst>
            <a:ext uri="{FF2B5EF4-FFF2-40B4-BE49-F238E27FC236}">
              <a16:creationId xmlns:a16="http://schemas.microsoft.com/office/drawing/2014/main" xmlns="" id="{00000000-0008-0000-0400-000018000000}"/>
            </a:ext>
          </a:extLst>
        </xdr:cNvPr>
        <xdr:cNvSpPr txBox="1"/>
      </xdr:nvSpPr>
      <xdr:spPr>
        <a:xfrm>
          <a:off x="24077706" y="0"/>
          <a:ext cx="1718235" cy="61258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8</xdr:col>
      <xdr:colOff>783866</xdr:colOff>
      <xdr:row>2</xdr:row>
      <xdr:rowOff>2903</xdr:rowOff>
    </xdr:from>
    <xdr:to>
      <xdr:col>13</xdr:col>
      <xdr:colOff>538370</xdr:colOff>
      <xdr:row>2</xdr:row>
      <xdr:rowOff>2903</xdr:rowOff>
    </xdr:to>
    <xdr:grpSp>
      <xdr:nvGrpSpPr>
        <xdr:cNvPr id="25" name="Group 8">
          <a:extLst>
            <a:ext uri="{FF2B5EF4-FFF2-40B4-BE49-F238E27FC236}">
              <a16:creationId xmlns:a16="http://schemas.microsoft.com/office/drawing/2014/main" xmlns="" id="{00000000-0008-0000-0400-000019000000}"/>
            </a:ext>
          </a:extLst>
        </xdr:cNvPr>
        <xdr:cNvGrpSpPr>
          <a:grpSpLocks/>
        </xdr:cNvGrpSpPr>
      </xdr:nvGrpSpPr>
      <xdr:grpSpPr bwMode="auto">
        <a:xfrm>
          <a:off x="16785866" y="679178"/>
          <a:ext cx="7860279" cy="0"/>
          <a:chOff x="2381" y="720"/>
          <a:chExt cx="3154" cy="65"/>
        </a:xfrm>
      </xdr:grpSpPr>
      <xdr:pic>
        <xdr:nvPicPr>
          <xdr:cNvPr id="26" name="6 Imagen">
            <a:extLst>
              <a:ext uri="{FF2B5EF4-FFF2-40B4-BE49-F238E27FC236}">
                <a16:creationId xmlns:a16="http://schemas.microsoft.com/office/drawing/2014/main" xmlns="" id="{00000000-0008-0000-0400-00001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xmlns="" id="{00000000-0008-0000-0400-00001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142875</xdr:colOff>
      <xdr:row>0</xdr:row>
      <xdr:rowOff>0</xdr:rowOff>
    </xdr:from>
    <xdr:to>
      <xdr:col>0</xdr:col>
      <xdr:colOff>1809750</xdr:colOff>
      <xdr:row>1</xdr:row>
      <xdr:rowOff>361950</xdr:rowOff>
    </xdr:to>
    <xdr:pic>
      <xdr:nvPicPr>
        <xdr:cNvPr id="28" name="18 Imagen" descr="Logo CSJ RGB_01">
          <a:extLst>
            <a:ext uri="{FF2B5EF4-FFF2-40B4-BE49-F238E27FC236}">
              <a16:creationId xmlns:a16="http://schemas.microsoft.com/office/drawing/2014/main" xmlns="" id="{00000000-0008-0000-0400-00001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 y="0"/>
          <a:ext cx="1666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1101912</xdr:colOff>
      <xdr:row>0</xdr:row>
      <xdr:rowOff>0</xdr:rowOff>
    </xdr:from>
    <xdr:to>
      <xdr:col>6</xdr:col>
      <xdr:colOff>890121</xdr:colOff>
      <xdr:row>1</xdr:row>
      <xdr:rowOff>133349</xdr:rowOff>
    </xdr:to>
    <xdr:sp macro="" textlink="">
      <xdr:nvSpPr>
        <xdr:cNvPr id="29" name="CuadroTexto 4">
          <a:extLst>
            <a:ext uri="{FF2B5EF4-FFF2-40B4-BE49-F238E27FC236}">
              <a16:creationId xmlns:a16="http://schemas.microsoft.com/office/drawing/2014/main" xmlns="" id="{00000000-0008-0000-0400-00001D000000}"/>
            </a:ext>
          </a:extLst>
        </xdr:cNvPr>
        <xdr:cNvSpPr txBox="1"/>
      </xdr:nvSpPr>
      <xdr:spPr>
        <a:xfrm>
          <a:off x="11131177" y="0"/>
          <a:ext cx="1682003" cy="42470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1</xdr:row>
      <xdr:rowOff>330781</xdr:rowOff>
    </xdr:to>
    <xdr:pic>
      <xdr:nvPicPr>
        <xdr:cNvPr id="33" name="Imagen 32">
          <a:extLst>
            <a:ext uri="{FF2B5EF4-FFF2-40B4-BE49-F238E27FC236}">
              <a16:creationId xmlns:a16="http://schemas.microsoft.com/office/drawing/2014/main" xmlns="" id="{00000000-0008-0000-0400-000021000000}"/>
            </a:ext>
          </a:extLst>
        </xdr:cNvPr>
        <xdr:cNvPicPr>
          <a:picLocks noChangeAspect="1"/>
        </xdr:cNvPicPr>
      </xdr:nvPicPr>
      <xdr:blipFill>
        <a:blip xmlns:r="http://schemas.openxmlformats.org/officeDocument/2006/relationships" r:embed="rId4"/>
        <a:stretch>
          <a:fillRect/>
        </a:stretch>
      </xdr:blipFill>
      <xdr:spPr>
        <a:xfrm>
          <a:off x="6753224" y="339090"/>
          <a:ext cx="1533526" cy="18532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151807</xdr:colOff>
      <xdr:row>0</xdr:row>
      <xdr:rowOff>7471</xdr:rowOff>
    </xdr:from>
    <xdr:to>
      <xdr:col>13</xdr:col>
      <xdr:colOff>28975</xdr:colOff>
      <xdr:row>2</xdr:row>
      <xdr:rowOff>91877</xdr:rowOff>
    </xdr:to>
    <xdr:pic>
      <xdr:nvPicPr>
        <xdr:cNvPr id="8" name="Imagen 7">
          <a:extLst>
            <a:ext uri="{FF2B5EF4-FFF2-40B4-BE49-F238E27FC236}">
              <a16:creationId xmlns:a16="http://schemas.microsoft.com/office/drawing/2014/main" xmlns="" id="{00000000-0008-0000-0500-000008000000}"/>
            </a:ext>
          </a:extLst>
        </xdr:cNvPr>
        <xdr:cNvPicPr>
          <a:picLocks noChangeAspect="1"/>
        </xdr:cNvPicPr>
      </xdr:nvPicPr>
      <xdr:blipFill>
        <a:blip xmlns:r="http://schemas.openxmlformats.org/officeDocument/2006/relationships" r:embed="rId1"/>
        <a:stretch>
          <a:fillRect/>
        </a:stretch>
      </xdr:blipFill>
      <xdr:spPr>
        <a:xfrm>
          <a:off x="21577454" y="7471"/>
          <a:ext cx="2110875" cy="764230"/>
        </a:xfrm>
        <a:prstGeom prst="rect">
          <a:avLst/>
        </a:prstGeom>
      </xdr:spPr>
    </xdr:pic>
    <xdr:clientData/>
  </xdr:twoCellAnchor>
  <xdr:twoCellAnchor>
    <xdr:from>
      <xdr:col>12</xdr:col>
      <xdr:colOff>896472</xdr:colOff>
      <xdr:row>0</xdr:row>
      <xdr:rowOff>0</xdr:rowOff>
    </xdr:from>
    <xdr:to>
      <xdr:col>13</xdr:col>
      <xdr:colOff>2046942</xdr:colOff>
      <xdr:row>2</xdr:row>
      <xdr:rowOff>0</xdr:rowOff>
    </xdr:to>
    <xdr:sp macro="" textlink="">
      <xdr:nvSpPr>
        <xdr:cNvPr id="13" name="CuadroTexto 4">
          <a:extLst>
            <a:ext uri="{FF2B5EF4-FFF2-40B4-BE49-F238E27FC236}">
              <a16:creationId xmlns:a16="http://schemas.microsoft.com/office/drawing/2014/main" xmlns="" id="{00000000-0008-0000-0500-00000D000000}"/>
            </a:ext>
          </a:extLst>
        </xdr:cNvPr>
        <xdr:cNvSpPr txBox="1"/>
      </xdr:nvSpPr>
      <xdr:spPr>
        <a:xfrm>
          <a:off x="23368001" y="0"/>
          <a:ext cx="2338294" cy="6798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4" name="18 Imagen" descr="Logo CSJ RGB_01">
          <a:extLst>
            <a:ext uri="{FF2B5EF4-FFF2-40B4-BE49-F238E27FC236}">
              <a16:creationId xmlns:a16="http://schemas.microsoft.com/office/drawing/2014/main" xmlns="" id="{00000000-0008-0000-0500-00000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5" name="CuadroTexto 4">
          <a:extLst>
            <a:ext uri="{FF2B5EF4-FFF2-40B4-BE49-F238E27FC236}">
              <a16:creationId xmlns:a16="http://schemas.microsoft.com/office/drawing/2014/main" xmlns="" id="{00000000-0008-0000-0500-00000F000000}"/>
            </a:ext>
          </a:extLst>
        </xdr:cNvPr>
        <xdr:cNvSpPr txBox="1"/>
      </xdr:nvSpPr>
      <xdr:spPr>
        <a:xfrm>
          <a:off x="11471462" y="38100"/>
          <a:ext cx="1688726" cy="41125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2</xdr:row>
      <xdr:rowOff>186001</xdr:rowOff>
    </xdr:to>
    <xdr:pic>
      <xdr:nvPicPr>
        <xdr:cNvPr id="16" name="Imagen 15">
          <a:extLst>
            <a:ext uri="{FF2B5EF4-FFF2-40B4-BE49-F238E27FC236}">
              <a16:creationId xmlns:a16="http://schemas.microsoft.com/office/drawing/2014/main" xmlns="" id="{00000000-0008-0000-0500-000010000000}"/>
            </a:ext>
          </a:extLst>
        </xdr:cNvPr>
        <xdr:cNvPicPr>
          <a:picLocks noChangeAspect="1"/>
        </xdr:cNvPicPr>
      </xdr:nvPicPr>
      <xdr:blipFill>
        <a:blip xmlns:r="http://schemas.openxmlformats.org/officeDocument/2006/relationships" r:embed="rId1"/>
        <a:stretch>
          <a:fillRect/>
        </a:stretch>
      </xdr:blipFill>
      <xdr:spPr>
        <a:xfrm>
          <a:off x="11584304" y="339090"/>
          <a:ext cx="1533526" cy="27363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510396</xdr:colOff>
      <xdr:row>0</xdr:row>
      <xdr:rowOff>141941</xdr:rowOff>
    </xdr:from>
    <xdr:to>
      <xdr:col>13</xdr:col>
      <xdr:colOff>387564</xdr:colOff>
      <xdr:row>2</xdr:row>
      <xdr:rowOff>226348</xdr:rowOff>
    </xdr:to>
    <xdr:pic>
      <xdr:nvPicPr>
        <xdr:cNvPr id="7" name="Imagen 6">
          <a:extLst>
            <a:ext uri="{FF2B5EF4-FFF2-40B4-BE49-F238E27FC236}">
              <a16:creationId xmlns:a16="http://schemas.microsoft.com/office/drawing/2014/main" xmlns="" id="{00000000-0008-0000-0600-000007000000}"/>
            </a:ext>
          </a:extLst>
        </xdr:cNvPr>
        <xdr:cNvPicPr>
          <a:picLocks noChangeAspect="1"/>
        </xdr:cNvPicPr>
      </xdr:nvPicPr>
      <xdr:blipFill>
        <a:blip xmlns:r="http://schemas.openxmlformats.org/officeDocument/2006/relationships" r:embed="rId1"/>
        <a:stretch>
          <a:fillRect/>
        </a:stretch>
      </xdr:blipFill>
      <xdr:spPr>
        <a:xfrm>
          <a:off x="21936043" y="141941"/>
          <a:ext cx="2110875" cy="764231"/>
        </a:xfrm>
        <a:prstGeom prst="rect">
          <a:avLst/>
        </a:prstGeom>
      </xdr:spPr>
    </xdr:pic>
    <xdr:clientData/>
  </xdr:twoCellAnchor>
  <xdr:twoCellAnchor>
    <xdr:from>
      <xdr:col>11</xdr:col>
      <xdr:colOff>724648</xdr:colOff>
      <xdr:row>0</xdr:row>
      <xdr:rowOff>141941</xdr:rowOff>
    </xdr:from>
    <xdr:to>
      <xdr:col>16</xdr:col>
      <xdr:colOff>558054</xdr:colOff>
      <xdr:row>2</xdr:row>
      <xdr:rowOff>29882</xdr:rowOff>
    </xdr:to>
    <xdr:sp macro="" textlink="">
      <xdr:nvSpPr>
        <xdr:cNvPr id="8" name="CuadroTexto 4">
          <a:extLst>
            <a:ext uri="{FF2B5EF4-FFF2-40B4-BE49-F238E27FC236}">
              <a16:creationId xmlns:a16="http://schemas.microsoft.com/office/drawing/2014/main" xmlns="" id="{00000000-0008-0000-0600-000008000000}"/>
            </a:ext>
          </a:extLst>
        </xdr:cNvPr>
        <xdr:cNvSpPr txBox="1"/>
      </xdr:nvSpPr>
      <xdr:spPr>
        <a:xfrm>
          <a:off x="22150295" y="141941"/>
          <a:ext cx="5832288" cy="56776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xmlns="" id="{00000000-0008-0000-06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0" name="CuadroTexto 4">
          <a:extLst>
            <a:ext uri="{FF2B5EF4-FFF2-40B4-BE49-F238E27FC236}">
              <a16:creationId xmlns:a16="http://schemas.microsoft.com/office/drawing/2014/main" xmlns="" id="{00000000-0008-0000-0600-00000A000000}"/>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1269066</xdr:colOff>
      <xdr:row>0</xdr:row>
      <xdr:rowOff>243167</xdr:rowOff>
    </xdr:from>
    <xdr:to>
      <xdr:col>6</xdr:col>
      <xdr:colOff>851872</xdr:colOff>
      <xdr:row>2</xdr:row>
      <xdr:rowOff>341538</xdr:rowOff>
    </xdr:to>
    <xdr:pic>
      <xdr:nvPicPr>
        <xdr:cNvPr id="11" name="Imagen 10">
          <a:extLst>
            <a:ext uri="{FF2B5EF4-FFF2-40B4-BE49-F238E27FC236}">
              <a16:creationId xmlns:a16="http://schemas.microsoft.com/office/drawing/2014/main" xmlns="" id="{00000000-0008-0000-0600-00000B000000}"/>
            </a:ext>
          </a:extLst>
        </xdr:cNvPr>
        <xdr:cNvPicPr>
          <a:picLocks noChangeAspect="1"/>
        </xdr:cNvPicPr>
      </xdr:nvPicPr>
      <xdr:blipFill>
        <a:blip xmlns:r="http://schemas.openxmlformats.org/officeDocument/2006/relationships" r:embed="rId1"/>
        <a:stretch>
          <a:fillRect/>
        </a:stretch>
      </xdr:blipFill>
      <xdr:spPr>
        <a:xfrm>
          <a:off x="11298331" y="243167"/>
          <a:ext cx="1476600" cy="7819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659808</xdr:colOff>
      <xdr:row>2</xdr:row>
      <xdr:rowOff>0</xdr:rowOff>
    </xdr:from>
    <xdr:to>
      <xdr:col>6</xdr:col>
      <xdr:colOff>820859</xdr:colOff>
      <xdr:row>3</xdr:row>
      <xdr:rowOff>323466</xdr:rowOff>
    </xdr:to>
    <xdr:pic>
      <xdr:nvPicPr>
        <xdr:cNvPr id="7" name="Imagen 6">
          <a:extLst>
            <a:ext uri="{FF2B5EF4-FFF2-40B4-BE49-F238E27FC236}">
              <a16:creationId xmlns:a16="http://schemas.microsoft.com/office/drawing/2014/main" xmlns="" id="{00000000-0008-0000-0700-000007000000}"/>
            </a:ext>
          </a:extLst>
        </xdr:cNvPr>
        <xdr:cNvPicPr>
          <a:picLocks noChangeAspect="1"/>
        </xdr:cNvPicPr>
      </xdr:nvPicPr>
      <xdr:blipFill>
        <a:blip xmlns:r="http://schemas.openxmlformats.org/officeDocument/2006/relationships" r:embed="rId1"/>
        <a:stretch>
          <a:fillRect/>
        </a:stretch>
      </xdr:blipFill>
      <xdr:spPr>
        <a:xfrm>
          <a:off x="22119633" y="425734"/>
          <a:ext cx="2056526" cy="753773"/>
        </a:xfrm>
        <a:prstGeom prst="rect">
          <a:avLst/>
        </a:prstGeom>
      </xdr:spPr>
    </xdr:pic>
    <xdr:clientData/>
  </xdr:twoCellAnchor>
  <xdr:twoCellAnchor>
    <xdr:from>
      <xdr:col>18</xdr:col>
      <xdr:colOff>212912</xdr:colOff>
      <xdr:row>0</xdr:row>
      <xdr:rowOff>0</xdr:rowOff>
    </xdr:from>
    <xdr:to>
      <xdr:col>19</xdr:col>
      <xdr:colOff>974912</xdr:colOff>
      <xdr:row>2</xdr:row>
      <xdr:rowOff>0</xdr:rowOff>
    </xdr:to>
    <xdr:sp macro="" textlink="">
      <xdr:nvSpPr>
        <xdr:cNvPr id="12" name="CuadroTexto 4">
          <a:extLst>
            <a:ext uri="{FF2B5EF4-FFF2-40B4-BE49-F238E27FC236}">
              <a16:creationId xmlns:a16="http://schemas.microsoft.com/office/drawing/2014/main" xmlns="" id="{00000000-0008-0000-0700-00000C000000}"/>
            </a:ext>
          </a:extLst>
        </xdr:cNvPr>
        <xdr:cNvSpPr txBox="1"/>
      </xdr:nvSpPr>
      <xdr:spPr>
        <a:xfrm>
          <a:off x="28711712" y="0"/>
          <a:ext cx="1234440" cy="67818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0</xdr:rowOff>
    </xdr:from>
    <xdr:to>
      <xdr:col>0</xdr:col>
      <xdr:colOff>1666875</xdr:colOff>
      <xdr:row>1</xdr:row>
      <xdr:rowOff>363631</xdr:rowOff>
    </xdr:to>
    <xdr:pic>
      <xdr:nvPicPr>
        <xdr:cNvPr id="13" name="18 Imagen" descr="Logo CSJ RGB_01">
          <a:extLst>
            <a:ext uri="{FF2B5EF4-FFF2-40B4-BE49-F238E27FC236}">
              <a16:creationId xmlns:a16="http://schemas.microsoft.com/office/drawing/2014/main" xmlns="" id="{00000000-0008-0000-0700-00000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666875" cy="654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4" name="CuadroTexto 4">
          <a:extLst>
            <a:ext uri="{FF2B5EF4-FFF2-40B4-BE49-F238E27FC236}">
              <a16:creationId xmlns:a16="http://schemas.microsoft.com/office/drawing/2014/main" xmlns="" id="{00000000-0008-0000-0700-00000E000000}"/>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161365</xdr:rowOff>
    </xdr:to>
    <xdr:pic>
      <xdr:nvPicPr>
        <xdr:cNvPr id="15" name="Imagen 14">
          <a:extLst>
            <a:ext uri="{FF2B5EF4-FFF2-40B4-BE49-F238E27FC236}">
              <a16:creationId xmlns:a16="http://schemas.microsoft.com/office/drawing/2014/main" xmlns="" id="{00000000-0008-0000-0700-00000F000000}"/>
            </a:ext>
          </a:extLst>
        </xdr:cNvPr>
        <xdr:cNvPicPr>
          <a:picLocks noChangeAspect="1"/>
        </xdr:cNvPicPr>
      </xdr:nvPicPr>
      <xdr:blipFill>
        <a:blip xmlns:r="http://schemas.openxmlformats.org/officeDocument/2006/relationships" r:embed="rId1"/>
        <a:stretch>
          <a:fillRect/>
        </a:stretch>
      </xdr:blipFill>
      <xdr:spPr>
        <a:xfrm>
          <a:off x="11701742" y="164726"/>
          <a:ext cx="1537112" cy="6689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8" Type="http://schemas.openxmlformats.org/officeDocument/2006/relationships/hyperlink" Target="https://etbcsj-my.sharepoint.com/:x:/g/personal/ofejcmma_cendoj_ramajudicial_gov_co/Ecuvr-BHjFdLnwdlF8ErBTIBtaeJPYzFY8shy5oWztJT_Q?e=WWxMjS" TargetMode="External"/><Relationship Id="rId13" Type="http://schemas.openxmlformats.org/officeDocument/2006/relationships/hyperlink" Target="https://etbcsj-my.sharepoint.com/:x:/g/personal/ofejcmma_cendoj_ramajudicial_gov_co/EVZVX9T2WIlEqc9gx60VMv0Bpf4Dd7cvm7rkDZM2GGSboQ?e=QNI9Lj" TargetMode="External"/><Relationship Id="rId18" Type="http://schemas.openxmlformats.org/officeDocument/2006/relationships/drawing" Target="../drawings/drawing5.xml"/><Relationship Id="rId3" Type="http://schemas.openxmlformats.org/officeDocument/2006/relationships/hyperlink" Target="https://etbcsj-my.sharepoint.com/:x:/g/personal/ofejcmma_cendoj_ramajudicial_gov_co/ES9Al48GV6VJj16rSwmHWVUBI-iD883LXJKQHmzVd2BeKA?e=qFSz9N" TargetMode="External"/><Relationship Id="rId7" Type="http://schemas.openxmlformats.org/officeDocument/2006/relationships/hyperlink" Target="https://etbcsj-my.sharepoint.com/:f:/g/personal/ofejcmma_cendoj_ramajudicial_gov_co/EuPnDBIQsJtAsC6cpDkmxMgBh5NG3UokjGjkXRQ7tJhfKQ?e=R3V1sD" TargetMode="External"/><Relationship Id="rId12" Type="http://schemas.openxmlformats.org/officeDocument/2006/relationships/hyperlink" Target="https://www.ramajudicial.gov.co/web/10228/1280" TargetMode="External"/><Relationship Id="rId17" Type="http://schemas.openxmlformats.org/officeDocument/2006/relationships/printerSettings" Target="../printerSettings/printerSettings3.bin"/><Relationship Id="rId2" Type="http://schemas.openxmlformats.org/officeDocument/2006/relationships/hyperlink" Target="https://etbcsj-my.sharepoint.com/:x:/g/personal/ofejcmma_cendoj_ramajudicial_gov_co/EaWxw_sufohPt2Yfu0CBYX0B2JZLJLveVJPU70IUQXtrng?e=mTlRtl" TargetMode="External"/><Relationship Id="rId16" Type="http://schemas.openxmlformats.org/officeDocument/2006/relationships/hyperlink" Target="https://etbcsj-my.sharepoint.com/:x:/g/personal/ofejcmma_cendoj_ramajudicial_gov_co/EUYOfIkUz3ZKvKo2kXQ9xpUBEretos7kJ0zI372zLeaL2Q?e=1udU6B" TargetMode="External"/><Relationship Id="rId1" Type="http://schemas.openxmlformats.org/officeDocument/2006/relationships/hyperlink" Target="https://etbcsj-my.sharepoint.com/:x:/g/personal/ofejcmma_cendoj_ramajudicial_gov_co/ERmCWuGC-SpNtLHYTkIHv9kB_JXbDS8zQ1KNlJjVsoyBdQ?e=LpTqIF" TargetMode="External"/><Relationship Id="rId6" Type="http://schemas.openxmlformats.org/officeDocument/2006/relationships/hyperlink" Target="https://etbcsj-my.sharepoint.com/:x:/g/personal/ofejcmma_cendoj_ramajudicial_gov_co/Ea_BJt5dA81KoAX6Nt7cS_0BIArq0jUlSOCc7lhDm9uAnA?e=HCZKMt" TargetMode="External"/><Relationship Id="rId11" Type="http://schemas.openxmlformats.org/officeDocument/2006/relationships/hyperlink" Target="https://etbcsj-my.sharepoint.com/:f:/g/personal/ofejcmma_cendoj_ramajudicial_gov_co/Et0_h7cWbQ1As8c_ERKS3RABf2IVqJXcpln64UhHODF1Yg?e=xjA64V" TargetMode="External"/><Relationship Id="rId5" Type="http://schemas.openxmlformats.org/officeDocument/2006/relationships/hyperlink" Target="https://etbcsj-my.sharepoint.com/:x:/g/personal/ofejcmma_cendoj_ramajudicial_gov_co/ERGWvC2ESvBAhHlgY5qguNYB5RjFSQCsTktaGr0ol5Yq7A?e=JiAaHi" TargetMode="External"/><Relationship Id="rId15" Type="http://schemas.openxmlformats.org/officeDocument/2006/relationships/hyperlink" Target="https://etbcsj-my.sharepoint.com/:b:/g/personal/ofejcmma_cendoj_ramajudicial_gov_co/EUVvaKHZL3JNuvESUmw4nh8B-WJ7ufG-aDglAYmtZbRQww?e=hYeaSW" TargetMode="External"/><Relationship Id="rId10" Type="http://schemas.openxmlformats.org/officeDocument/2006/relationships/hyperlink" Target="https://www.ramajudicial.gov.co/web/sistema-integrado-gestion-de-la-calidad-y-el-medio-ambiente/procesos-de-formacion-y-capacitacion-sigcma1" TargetMode="External"/><Relationship Id="rId4" Type="http://schemas.openxmlformats.org/officeDocument/2006/relationships/hyperlink" Target="https://etbcsj-my.sharepoint.com/:x:/g/personal/ofejcmma_cendoj_ramajudicial_gov_co/Ed3Or6HrHJlIl3hlxSNWgooBTrfwXj538Aqjy3nYCO7f1Q?e=myvPqz" TargetMode="External"/><Relationship Id="rId9" Type="http://schemas.openxmlformats.org/officeDocument/2006/relationships/hyperlink" Target="https://etbcsj-my.sharepoint.com/:f:/g/personal/ofejcmma_cendoj_ramajudicial_gov_co/Eo3mJMpzwpJAmbEEJn2qxgsBkN6nvirB0AwYEahvJIFHpg?e=jaCPjf" TargetMode="External"/><Relationship Id="rId14" Type="http://schemas.openxmlformats.org/officeDocument/2006/relationships/hyperlink" Target="https://etbcsj-my.sharepoint.com/:b:/g/personal/ofejcmma_cendoj_ramajudicial_gov_co/EUVvaKHZL3JNuvESUmw4nh8B-WJ7ufG-aDglAYmtZbRQww?e=hYeaSW"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etbcsj-my.sharepoint.com/:b:/g/personal/ofejcmma_cendoj_ramajudicial_gov_co/EZb0QZAnLptPnStlmb2NAHIBAWYLLwdUHx0ThOAvIkb_9w?e=Lq0SfS" TargetMode="External"/><Relationship Id="rId13" Type="http://schemas.openxmlformats.org/officeDocument/2006/relationships/hyperlink" Target="https://etbcsj-my.sharepoint.com/:b:/g/personal/ofejcmma_cendoj_ramajudicial_gov_co/EUVvaKHZL3JNuvESUmw4nh8B-WJ7ufG-aDglAYmtZbRQww?e=hYeaSW" TargetMode="External"/><Relationship Id="rId18" Type="http://schemas.openxmlformats.org/officeDocument/2006/relationships/hyperlink" Target="https://etbcsj-my.sharepoint.com/:f:/g/personal/ofejcmma_cendoj_ramajudicial_gov_co/EuPnDBIQsJtAsC6cpDkmxMgBh5NG3UokjGjkXRQ7tJhfKQ?e=R3V1sD" TargetMode="External"/><Relationship Id="rId3" Type="http://schemas.openxmlformats.org/officeDocument/2006/relationships/hyperlink" Target="https://etbcsj-my.sharepoint.com/:x:/g/personal/ofejcmma_cendoj_ramajudicial_gov_co/EZN-v85Eq0NIrqIDZTPK53oBGI7qxUXO8CSTxwjCfSlUeQ?e=gXfrvn" TargetMode="External"/><Relationship Id="rId21" Type="http://schemas.openxmlformats.org/officeDocument/2006/relationships/hyperlink" Target="https://etbcsj-my.sharepoint.com/:x:/g/personal/ofejcmma_cendoj_ramajudicial_gov_co/ESzUZSL1D59MkCJ9UoGoh1ABYpESoUOiz3-x7Ksl6MAzfQ?e=Fv6ri7" TargetMode="External"/><Relationship Id="rId7" Type="http://schemas.openxmlformats.org/officeDocument/2006/relationships/hyperlink" Target="https://www.ramajudicial.gov.co/web/10228/1280" TargetMode="External"/><Relationship Id="rId12" Type="http://schemas.openxmlformats.org/officeDocument/2006/relationships/hyperlink" Target="https://etbcsj-my.sharepoint.com/:x:/g/personal/ofejcmma_cendoj_ramajudicial_gov_co/EVZVX9T2WIlEqc9gx60VMv0Bpf4Dd7cvm7rkDZM2GGSboQ?e=QNI9Lj" TargetMode="External"/><Relationship Id="rId17" Type="http://schemas.openxmlformats.org/officeDocument/2006/relationships/hyperlink" Target="https://etbcsj-my.sharepoint.com/:x:/g/personal/ofejcmma_cendoj_ramajudicial_gov_co/Ed3Or6HrHJlIl3hlxSNWgooBTrfwXj538Aqjy3nYCO7f1Q?e=myvPqz" TargetMode="External"/><Relationship Id="rId25" Type="http://schemas.openxmlformats.org/officeDocument/2006/relationships/drawing" Target="../drawings/drawing6.xml"/><Relationship Id="rId2" Type="http://schemas.openxmlformats.org/officeDocument/2006/relationships/hyperlink" Target="https://etbcsj-my.sharepoint.com/:x:/g/personal/ofejcmma_cendoj_ramajudicial_gov_co/ERKCInL1tJxLl1Z_bBncJ4EBOLAeEk5XeYTirolYBvpxhw?e=DEnXTp" TargetMode="External"/><Relationship Id="rId16" Type="http://schemas.openxmlformats.org/officeDocument/2006/relationships/hyperlink" Target="https://etbcsj-my.sharepoint.com/:x:/g/personal/ofejcmma_cendoj_ramajudicial_gov_co/ES9Al48GV6VJj16rSwmHWVUBI-iD883LXJKQHmzVd2BeKA?e=qFSz9N" TargetMode="External"/><Relationship Id="rId20" Type="http://schemas.openxmlformats.org/officeDocument/2006/relationships/hyperlink" Target="https://etbcsj-my.sharepoint.com/:x:/g/personal/ofejcmma_cendoj_ramajudicial_gov_co/Ecuvr-BHjFdLnwdlF8ErBTIBtaeJPYzFY8shy5oWztJT_Q?e=WWxMjS" TargetMode="External"/><Relationship Id="rId1" Type="http://schemas.openxmlformats.org/officeDocument/2006/relationships/hyperlink" Target="https://etbcsj-my.sharepoint.com/:x:/g/personal/ofejcmma_cendoj_ramajudicial_gov_co/EUYOfIkUz3ZKvKo2kXQ9xpUBEretos7kJ0zI372zLeaL2Q?e=jXQyIT" TargetMode="External"/><Relationship Id="rId6" Type="http://schemas.openxmlformats.org/officeDocument/2006/relationships/hyperlink" Target="http://190.217.24.24/publicaciones/" TargetMode="External"/><Relationship Id="rId11" Type="http://schemas.openxmlformats.org/officeDocument/2006/relationships/hyperlink" Target="https://etbcsj-my.sharepoint.com/:w:/g/personal/ofejcmma_cendoj_ramajudicial_gov_co/ETHKuIHFaD9JtxSHF0qO4lsBp0Y5SH61usrF58CaIA08lQ?e=sLikMa" TargetMode="External"/><Relationship Id="rId24" Type="http://schemas.openxmlformats.org/officeDocument/2006/relationships/printerSettings" Target="../printerSettings/printerSettings4.bin"/><Relationship Id="rId5" Type="http://schemas.openxmlformats.org/officeDocument/2006/relationships/hyperlink" Target="https://etbcsj-my.sharepoint.com/:f:/g/personal/ofejcmma_cendoj_ramajudicial_gov_co/Egi0LaOhFcJAiuKYu6-EClABngN7rMJ15Po1CXO-AMolNw?e=OtkXnf" TargetMode="External"/><Relationship Id="rId15" Type="http://schemas.openxmlformats.org/officeDocument/2006/relationships/hyperlink" Target="https://etbcsj-my.sharepoint.com/:x:/g/personal/ofejcmma_cendoj_ramajudicial_gov_co/EaWxw_sufohPt2Yfu0CBYX0B2JZLJLveVJPU70IUQXtrng?e=mTlRtl" TargetMode="External"/><Relationship Id="rId23" Type="http://schemas.openxmlformats.org/officeDocument/2006/relationships/hyperlink" Target="https://etbcsj-my.sharepoint.com/:f:/g/personal/ofejcmma_cendoj_ramajudicial_gov_co/Et0_h7cWbQ1As8c_ERKS3RABf2IVqJXcpln64UhHODF1Yg?e=xjA64V" TargetMode="External"/><Relationship Id="rId10" Type="http://schemas.openxmlformats.org/officeDocument/2006/relationships/hyperlink" Target="https://etbcsj-my.sharepoint.com/:x:/g/personal/ofejcmma_cendoj_ramajudicial_gov_co/ESzUZSL1D59MkCJ9UoGoh1ABYpESoUOiz3-x7Ksl6MAzfQ?e=Fv6ri7" TargetMode="External"/><Relationship Id="rId19" Type="http://schemas.openxmlformats.org/officeDocument/2006/relationships/hyperlink" Target="https://etbcsj-my.sharepoint.com/:x:/g/personal/ofejcmma_cendoj_ramajudicial_gov_co/Ecuvr-BHjFdLnwdlF8ErBTIBtaeJPYzFY8shy5oWztJT_Q?e=WWxMjS" TargetMode="External"/><Relationship Id="rId4" Type="http://schemas.openxmlformats.org/officeDocument/2006/relationships/hyperlink" Target="https://etbcsj-my.sharepoint.com/:x:/g/personal/ofejcmma_cendoj_ramajudicial_gov_co/EUYOfIkUz3ZKvKo2kXQ9xpUBEretos7kJ0zI372zLeaL2Q?e=1udU6B" TargetMode="External"/><Relationship Id="rId9" Type="http://schemas.openxmlformats.org/officeDocument/2006/relationships/hyperlink" Target="https://etbcsj-my.sharepoint.com/:x:/g/personal/ofejcmma_cendoj_ramajudicial_gov_co/ESzUZSL1D59MkCJ9UoGoh1ABYpESoUOiz3-x7Ksl6MAzfQ?e=Fv6ri7" TargetMode="External"/><Relationship Id="rId14" Type="http://schemas.openxmlformats.org/officeDocument/2006/relationships/hyperlink" Target="https://etbcsj-my.sharepoint.com/:x:/g/personal/ofejcmma_cendoj_ramajudicial_gov_co/ERmCWuGC-SpNtLHYTkIHv9kB_JXbDS8zQ1KNlJjVsoyBdQ?e=LpTqIF" TargetMode="External"/><Relationship Id="rId22" Type="http://schemas.openxmlformats.org/officeDocument/2006/relationships/hyperlink" Target="..\6.%20PLANIFICACI&#211;N\Plan%20de%20Capacitaci&#243;n%202021.xlsx"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78"/>
  <sheetViews>
    <sheetView showGridLines="0" topLeftCell="A10" zoomScale="115" zoomScaleNormal="115" workbookViewId="0">
      <selection activeCell="E65" sqref="E65"/>
    </sheetView>
  </sheetViews>
  <sheetFormatPr baseColWidth="10" defaultColWidth="10.7109375" defaultRowHeight="14.25" x14ac:dyDescent="0.2"/>
  <cols>
    <col min="1" max="1" width="44.42578125" style="12" customWidth="1"/>
    <col min="2" max="2" width="17.28515625" style="13" customWidth="1"/>
    <col min="3" max="3" width="43.5703125" style="76" customWidth="1"/>
    <col min="4" max="4" width="24.140625" style="13" customWidth="1"/>
    <col min="5" max="5" width="55.5703125" style="10" customWidth="1"/>
    <col min="6" max="6" width="10.7109375" style="10"/>
    <col min="7" max="7" width="128.85546875" style="10" bestFit="1" customWidth="1"/>
    <col min="8" max="16384" width="10.7109375" style="10"/>
  </cols>
  <sheetData>
    <row r="1" spans="1:8" ht="12.75" customHeight="1" x14ac:dyDescent="0.2">
      <c r="A1" s="105"/>
      <c r="B1" s="344" t="s">
        <v>0</v>
      </c>
      <c r="C1" s="344"/>
      <c r="D1" s="344"/>
      <c r="E1" s="66"/>
      <c r="F1" s="65"/>
      <c r="G1" s="65"/>
      <c r="H1" s="65"/>
    </row>
    <row r="2" spans="1:8" ht="12.75" customHeight="1" x14ac:dyDescent="0.2">
      <c r="A2" s="105"/>
      <c r="B2" s="344" t="s">
        <v>1</v>
      </c>
      <c r="C2" s="344"/>
      <c r="D2" s="344"/>
      <c r="E2" s="66"/>
      <c r="F2" s="65"/>
      <c r="G2" s="65"/>
      <c r="H2" s="65"/>
    </row>
    <row r="3" spans="1:8" ht="28.5" customHeight="1" x14ac:dyDescent="0.2">
      <c r="A3" s="105"/>
      <c r="B3" s="67" t="s">
        <v>119</v>
      </c>
      <c r="C3" s="68"/>
      <c r="D3" s="235"/>
      <c r="E3" s="66"/>
      <c r="F3" s="65"/>
      <c r="G3" s="65"/>
      <c r="H3" s="65"/>
    </row>
    <row r="4" spans="1:8" ht="54.75" customHeight="1" x14ac:dyDescent="0.2">
      <c r="A4" s="17" t="s">
        <v>113</v>
      </c>
      <c r="B4" s="345" t="s">
        <v>120</v>
      </c>
      <c r="C4" s="345"/>
      <c r="D4" s="17" t="s">
        <v>2</v>
      </c>
      <c r="E4" s="70" t="s">
        <v>121</v>
      </c>
    </row>
    <row r="5" spans="1:8" ht="16.7" customHeight="1" x14ac:dyDescent="0.2">
      <c r="A5" s="71"/>
      <c r="B5" s="72"/>
      <c r="C5" s="73"/>
      <c r="D5" s="71"/>
      <c r="E5" s="74"/>
    </row>
    <row r="6" spans="1:8" ht="54.75" customHeight="1" x14ac:dyDescent="0.2">
      <c r="A6" s="18" t="s">
        <v>114</v>
      </c>
      <c r="B6" s="346" t="s">
        <v>122</v>
      </c>
      <c r="C6" s="346"/>
      <c r="D6" s="346"/>
      <c r="E6" s="346"/>
    </row>
    <row r="7" spans="1:8" ht="13.35" customHeight="1" x14ac:dyDescent="0.2">
      <c r="A7" s="75"/>
      <c r="B7" s="75"/>
      <c r="D7" s="11"/>
      <c r="E7" s="11"/>
    </row>
    <row r="8" spans="1:8" ht="81" customHeight="1" x14ac:dyDescent="0.2">
      <c r="A8" s="18" t="s">
        <v>3</v>
      </c>
      <c r="B8" s="347" t="s">
        <v>123</v>
      </c>
      <c r="C8" s="347"/>
      <c r="D8" s="347"/>
      <c r="E8" s="347"/>
    </row>
    <row r="10" spans="1:8" x14ac:dyDescent="0.2">
      <c r="A10" s="343" t="s">
        <v>4</v>
      </c>
      <c r="B10" s="337"/>
      <c r="C10" s="337"/>
      <c r="D10" s="337"/>
      <c r="E10" s="337"/>
    </row>
    <row r="11" spans="1:8" x14ac:dyDescent="0.2">
      <c r="A11" s="106" t="s">
        <v>124</v>
      </c>
      <c r="B11" s="77" t="s">
        <v>5</v>
      </c>
      <c r="C11" s="78" t="s">
        <v>125</v>
      </c>
      <c r="D11" s="79" t="s">
        <v>6</v>
      </c>
      <c r="E11" s="78" t="s">
        <v>126</v>
      </c>
    </row>
    <row r="12" spans="1:8" ht="48" x14ac:dyDescent="0.2">
      <c r="A12" s="331" t="s">
        <v>7</v>
      </c>
      <c r="B12" s="108">
        <v>1</v>
      </c>
      <c r="C12" s="109" t="s">
        <v>127</v>
      </c>
      <c r="D12" s="108">
        <v>1</v>
      </c>
      <c r="E12" s="110" t="s">
        <v>128</v>
      </c>
    </row>
    <row r="13" spans="1:8" ht="36" x14ac:dyDescent="0.2">
      <c r="A13" s="332"/>
      <c r="B13" s="120">
        <v>2</v>
      </c>
      <c r="C13" s="121" t="s">
        <v>129</v>
      </c>
      <c r="D13" s="135">
        <v>2</v>
      </c>
      <c r="E13" s="136" t="s">
        <v>130</v>
      </c>
    </row>
    <row r="14" spans="1:8" ht="48" x14ac:dyDescent="0.2">
      <c r="A14" s="332"/>
      <c r="B14" s="124">
        <v>3</v>
      </c>
      <c r="C14" s="125" t="s">
        <v>131</v>
      </c>
      <c r="D14" s="130">
        <v>3</v>
      </c>
      <c r="E14" s="138" t="s">
        <v>279</v>
      </c>
    </row>
    <row r="15" spans="1:8" ht="53.25" customHeight="1" x14ac:dyDescent="0.2">
      <c r="A15" s="332"/>
      <c r="B15" s="124">
        <v>4</v>
      </c>
      <c r="C15" s="125" t="s">
        <v>280</v>
      </c>
      <c r="D15" s="98">
        <v>4</v>
      </c>
      <c r="E15" s="127" t="s">
        <v>281</v>
      </c>
    </row>
    <row r="16" spans="1:8" ht="36" x14ac:dyDescent="0.2">
      <c r="A16" s="332"/>
      <c r="B16" s="124">
        <v>5</v>
      </c>
      <c r="C16" s="126" t="s">
        <v>132</v>
      </c>
      <c r="D16" s="142">
        <v>5</v>
      </c>
      <c r="E16" s="143" t="s">
        <v>133</v>
      </c>
    </row>
    <row r="17" spans="1:10" ht="60" customHeight="1" x14ac:dyDescent="0.2">
      <c r="A17" s="333"/>
      <c r="B17" s="128">
        <v>6</v>
      </c>
      <c r="C17" s="129" t="s">
        <v>134</v>
      </c>
      <c r="D17" s="216">
        <v>6</v>
      </c>
      <c r="E17" s="217" t="s">
        <v>135</v>
      </c>
    </row>
    <row r="18" spans="1:10" ht="64.5" customHeight="1" x14ac:dyDescent="0.2">
      <c r="A18" s="331" t="s">
        <v>8</v>
      </c>
      <c r="B18" s="128">
        <v>7</v>
      </c>
      <c r="C18" s="129" t="s">
        <v>136</v>
      </c>
      <c r="D18" s="80"/>
      <c r="E18" s="82"/>
      <c r="I18" s="84"/>
    </row>
    <row r="19" spans="1:10" ht="90.75" customHeight="1" x14ac:dyDescent="0.2">
      <c r="A19" s="333"/>
      <c r="B19" s="128">
        <v>8</v>
      </c>
      <c r="C19" s="129" t="s">
        <v>137</v>
      </c>
      <c r="D19" s="128">
        <v>7</v>
      </c>
      <c r="E19" s="137" t="s">
        <v>282</v>
      </c>
      <c r="I19" s="84"/>
      <c r="J19" s="85"/>
    </row>
    <row r="20" spans="1:10" ht="51.75" customHeight="1" x14ac:dyDescent="0.2">
      <c r="A20" s="331" t="s">
        <v>138</v>
      </c>
      <c r="B20" s="108">
        <v>9</v>
      </c>
      <c r="C20" s="109" t="s">
        <v>139</v>
      </c>
      <c r="D20" s="108">
        <v>8</v>
      </c>
      <c r="E20" s="111" t="s">
        <v>205</v>
      </c>
      <c r="J20" s="86"/>
    </row>
    <row r="21" spans="1:10" ht="51.75" customHeight="1" x14ac:dyDescent="0.2">
      <c r="A21" s="332"/>
      <c r="B21" s="120">
        <v>10</v>
      </c>
      <c r="C21" s="121" t="s">
        <v>140</v>
      </c>
      <c r="D21" s="112">
        <v>9</v>
      </c>
      <c r="E21" s="113" t="s">
        <v>283</v>
      </c>
      <c r="J21" s="85"/>
    </row>
    <row r="22" spans="1:10" ht="64.5" customHeight="1" x14ac:dyDescent="0.2">
      <c r="A22" s="332"/>
      <c r="B22" s="142">
        <v>11</v>
      </c>
      <c r="C22" s="144" t="s">
        <v>141</v>
      </c>
      <c r="D22" s="140">
        <v>10</v>
      </c>
      <c r="E22" s="141" t="s">
        <v>284</v>
      </c>
    </row>
    <row r="23" spans="1:10" ht="64.5" customHeight="1" x14ac:dyDescent="0.2">
      <c r="A23" s="332"/>
      <c r="B23" s="335">
        <v>12</v>
      </c>
      <c r="C23" s="341" t="s">
        <v>142</v>
      </c>
      <c r="D23" s="112">
        <v>11</v>
      </c>
      <c r="E23" s="113" t="s">
        <v>143</v>
      </c>
    </row>
    <row r="24" spans="1:10" ht="64.5" customHeight="1" x14ac:dyDescent="0.2">
      <c r="A24" s="332"/>
      <c r="B24" s="336"/>
      <c r="C24" s="342"/>
      <c r="D24" s="112">
        <v>12</v>
      </c>
      <c r="E24" s="113" t="s">
        <v>144</v>
      </c>
    </row>
    <row r="25" spans="1:10" ht="64.5" customHeight="1" x14ac:dyDescent="0.2">
      <c r="A25" s="332"/>
      <c r="B25" s="120">
        <v>13</v>
      </c>
      <c r="C25" s="122" t="s">
        <v>145</v>
      </c>
      <c r="D25" s="130">
        <v>13</v>
      </c>
      <c r="E25" s="131" t="s">
        <v>146</v>
      </c>
    </row>
    <row r="26" spans="1:10" ht="64.5" customHeight="1" x14ac:dyDescent="0.2">
      <c r="A26" s="332"/>
      <c r="B26" s="112">
        <v>14</v>
      </c>
      <c r="C26" s="113" t="s">
        <v>115</v>
      </c>
      <c r="D26" s="112">
        <v>14</v>
      </c>
      <c r="E26" s="113" t="s">
        <v>147</v>
      </c>
    </row>
    <row r="27" spans="1:10" ht="64.5" customHeight="1" x14ac:dyDescent="0.2">
      <c r="A27" s="333"/>
      <c r="B27" s="80">
        <v>15</v>
      </c>
      <c r="C27" s="81" t="s">
        <v>252</v>
      </c>
      <c r="D27" s="112">
        <v>15</v>
      </c>
      <c r="E27" s="113" t="s">
        <v>148</v>
      </c>
    </row>
    <row r="28" spans="1:10" ht="36" x14ac:dyDescent="0.2">
      <c r="A28" s="331" t="s">
        <v>253</v>
      </c>
      <c r="B28" s="145">
        <v>16</v>
      </c>
      <c r="C28" s="146" t="s">
        <v>149</v>
      </c>
      <c r="D28" s="112">
        <v>16</v>
      </c>
      <c r="E28" s="114" t="s">
        <v>150</v>
      </c>
    </row>
    <row r="29" spans="1:10" ht="48" x14ac:dyDescent="0.2">
      <c r="A29" s="332"/>
      <c r="B29" s="145">
        <v>17</v>
      </c>
      <c r="C29" s="146" t="s">
        <v>254</v>
      </c>
      <c r="D29" s="112">
        <v>17</v>
      </c>
      <c r="E29" s="114" t="s">
        <v>151</v>
      </c>
    </row>
    <row r="30" spans="1:10" ht="24" x14ac:dyDescent="0.2">
      <c r="A30" s="332"/>
      <c r="B30" s="149">
        <v>18</v>
      </c>
      <c r="C30" s="150" t="s">
        <v>152</v>
      </c>
      <c r="D30" s="80"/>
      <c r="E30" s="87"/>
    </row>
    <row r="31" spans="1:10" ht="24" x14ac:dyDescent="0.2">
      <c r="A31" s="332"/>
      <c r="B31" s="149">
        <v>19</v>
      </c>
      <c r="C31" s="150" t="s">
        <v>255</v>
      </c>
      <c r="D31" s="80"/>
      <c r="E31" s="87"/>
    </row>
    <row r="32" spans="1:10" ht="24" x14ac:dyDescent="0.2">
      <c r="A32" s="332"/>
      <c r="B32" s="149">
        <v>20</v>
      </c>
      <c r="C32" s="150" t="s">
        <v>256</v>
      </c>
      <c r="D32" s="80"/>
      <c r="E32" s="87"/>
    </row>
    <row r="33" spans="1:9" ht="24" x14ac:dyDescent="0.2">
      <c r="A33" s="331" t="s">
        <v>9</v>
      </c>
      <c r="B33" s="152">
        <v>21</v>
      </c>
      <c r="C33" s="153" t="s">
        <v>153</v>
      </c>
      <c r="D33" s="152">
        <v>18</v>
      </c>
      <c r="E33" s="154" t="s">
        <v>223</v>
      </c>
    </row>
    <row r="34" spans="1:9" ht="50.25" customHeight="1" x14ac:dyDescent="0.2">
      <c r="A34" s="332"/>
      <c r="B34" s="128">
        <v>22</v>
      </c>
      <c r="C34" s="129" t="s">
        <v>257</v>
      </c>
      <c r="D34" s="152">
        <v>19</v>
      </c>
      <c r="E34" s="154" t="s">
        <v>154</v>
      </c>
    </row>
    <row r="35" spans="1:9" ht="50.25" customHeight="1" x14ac:dyDescent="0.2">
      <c r="A35" s="333"/>
      <c r="B35" s="80"/>
      <c r="C35" s="81"/>
      <c r="D35" s="152">
        <v>20</v>
      </c>
      <c r="E35" s="154" t="s">
        <v>155</v>
      </c>
    </row>
    <row r="36" spans="1:9" ht="50.25" customHeight="1" x14ac:dyDescent="0.2">
      <c r="A36" s="331" t="s">
        <v>258</v>
      </c>
      <c r="B36" s="124">
        <v>23</v>
      </c>
      <c r="C36" s="126" t="s">
        <v>156</v>
      </c>
      <c r="D36" s="155">
        <v>21</v>
      </c>
      <c r="E36" s="156" t="s">
        <v>117</v>
      </c>
    </row>
    <row r="37" spans="1:9" ht="39.950000000000003" customHeight="1" x14ac:dyDescent="0.2">
      <c r="A37" s="332"/>
      <c r="B37" s="140">
        <v>24</v>
      </c>
      <c r="C37" s="141" t="s">
        <v>157</v>
      </c>
      <c r="D37" s="80"/>
      <c r="E37" s="82"/>
    </row>
    <row r="38" spans="1:9" ht="24" x14ac:dyDescent="0.2">
      <c r="A38" s="232"/>
      <c r="B38" s="157">
        <v>25</v>
      </c>
      <c r="C38" s="158" t="s">
        <v>158</v>
      </c>
      <c r="D38" s="80"/>
      <c r="E38" s="82"/>
    </row>
    <row r="39" spans="1:9" x14ac:dyDescent="0.2">
      <c r="A39" s="337" t="s">
        <v>10</v>
      </c>
      <c r="B39" s="337"/>
      <c r="C39" s="337"/>
      <c r="D39" s="337"/>
      <c r="E39" s="337"/>
    </row>
    <row r="40" spans="1:9" x14ac:dyDescent="0.2">
      <c r="A40" s="107" t="s">
        <v>124</v>
      </c>
      <c r="B40" s="89" t="s">
        <v>5</v>
      </c>
      <c r="C40" s="90" t="s">
        <v>159</v>
      </c>
      <c r="D40" s="91" t="s">
        <v>6</v>
      </c>
      <c r="E40" s="92" t="s">
        <v>160</v>
      </c>
    </row>
    <row r="41" spans="1:9" ht="36" x14ac:dyDescent="0.2">
      <c r="A41" s="338" t="s">
        <v>259</v>
      </c>
      <c r="B41" s="159">
        <v>1</v>
      </c>
      <c r="C41" s="160" t="s">
        <v>186</v>
      </c>
      <c r="D41" s="170">
        <v>1</v>
      </c>
      <c r="E41" s="171" t="s">
        <v>188</v>
      </c>
    </row>
    <row r="42" spans="1:9" ht="36" x14ac:dyDescent="0.2">
      <c r="A42" s="339"/>
      <c r="B42" s="161">
        <v>2</v>
      </c>
      <c r="C42" s="162" t="s">
        <v>187</v>
      </c>
      <c r="D42" s="172">
        <v>2</v>
      </c>
      <c r="E42" s="173" t="s">
        <v>189</v>
      </c>
    </row>
    <row r="43" spans="1:9" ht="36" x14ac:dyDescent="0.2">
      <c r="A43" s="339"/>
      <c r="B43" s="161">
        <v>3</v>
      </c>
      <c r="C43" s="162" t="s">
        <v>260</v>
      </c>
      <c r="D43" s="172">
        <v>3</v>
      </c>
      <c r="E43" s="173" t="s">
        <v>161</v>
      </c>
      <c r="I43" s="10" t="s">
        <v>162</v>
      </c>
    </row>
    <row r="44" spans="1:9" ht="36" x14ac:dyDescent="0.2">
      <c r="A44" s="339"/>
      <c r="B44" s="80"/>
      <c r="C44" s="81"/>
      <c r="D44" s="174">
        <v>4</v>
      </c>
      <c r="E44" s="175" t="s">
        <v>261</v>
      </c>
    </row>
    <row r="45" spans="1:9" ht="36" x14ac:dyDescent="0.2">
      <c r="A45" s="339"/>
      <c r="B45" s="80"/>
      <c r="C45" s="94"/>
      <c r="D45" s="172">
        <v>5</v>
      </c>
      <c r="E45" s="173" t="s">
        <v>163</v>
      </c>
    </row>
    <row r="46" spans="1:9" ht="36" x14ac:dyDescent="0.2">
      <c r="A46" s="339"/>
      <c r="B46" s="104"/>
      <c r="C46" s="96"/>
      <c r="D46" s="202">
        <v>6</v>
      </c>
      <c r="E46" s="203" t="s">
        <v>164</v>
      </c>
      <c r="I46" s="10" t="s">
        <v>162</v>
      </c>
    </row>
    <row r="47" spans="1:9" ht="36" x14ac:dyDescent="0.2">
      <c r="A47" s="338" t="s">
        <v>11</v>
      </c>
      <c r="B47" s="135">
        <v>4</v>
      </c>
      <c r="C47" s="163" t="s">
        <v>262</v>
      </c>
      <c r="D47" s="179">
        <v>7</v>
      </c>
      <c r="E47" s="205" t="s">
        <v>165</v>
      </c>
      <c r="I47" s="10" t="s">
        <v>162</v>
      </c>
    </row>
    <row r="48" spans="1:9" ht="24" x14ac:dyDescent="0.2">
      <c r="A48" s="339"/>
      <c r="B48" s="80"/>
      <c r="C48" s="99"/>
      <c r="D48" s="181">
        <v>8</v>
      </c>
      <c r="E48" s="176" t="s">
        <v>263</v>
      </c>
    </row>
    <row r="49" spans="1:5" ht="48" x14ac:dyDescent="0.2">
      <c r="A49" s="340"/>
      <c r="B49" s="80"/>
      <c r="C49" s="99"/>
      <c r="D49" s="206">
        <v>9</v>
      </c>
      <c r="E49" s="207" t="s">
        <v>264</v>
      </c>
    </row>
    <row r="50" spans="1:5" ht="36" x14ac:dyDescent="0.2">
      <c r="A50" s="331" t="s">
        <v>166</v>
      </c>
      <c r="B50" s="135">
        <v>5</v>
      </c>
      <c r="C50" s="151" t="s">
        <v>190</v>
      </c>
      <c r="D50" s="208">
        <v>10</v>
      </c>
      <c r="E50" s="187" t="s">
        <v>167</v>
      </c>
    </row>
    <row r="51" spans="1:5" ht="36" x14ac:dyDescent="0.2">
      <c r="A51" s="332"/>
      <c r="B51" s="165">
        <v>6</v>
      </c>
      <c r="C51" s="166" t="s">
        <v>168</v>
      </c>
      <c r="D51" s="209">
        <v>11</v>
      </c>
      <c r="E51" s="187" t="s">
        <v>169</v>
      </c>
    </row>
    <row r="52" spans="1:5" ht="24" x14ac:dyDescent="0.2">
      <c r="A52" s="332"/>
      <c r="B52" s="161">
        <v>7</v>
      </c>
      <c r="C52" s="164" t="s">
        <v>170</v>
      </c>
      <c r="D52" s="177">
        <v>12</v>
      </c>
      <c r="E52" s="178" t="s">
        <v>171</v>
      </c>
    </row>
    <row r="53" spans="1:5" ht="36" x14ac:dyDescent="0.2">
      <c r="A53" s="332"/>
      <c r="B53" s="186">
        <v>8</v>
      </c>
      <c r="C53" s="187" t="s">
        <v>191</v>
      </c>
      <c r="D53" s="172">
        <v>13</v>
      </c>
      <c r="E53" s="182" t="s">
        <v>172</v>
      </c>
    </row>
    <row r="54" spans="1:5" ht="36" x14ac:dyDescent="0.2">
      <c r="A54" s="232"/>
      <c r="B54" s="186">
        <v>9</v>
      </c>
      <c r="C54" s="187" t="s">
        <v>192</v>
      </c>
      <c r="D54" s="172">
        <v>14</v>
      </c>
      <c r="E54" s="210" t="s">
        <v>265</v>
      </c>
    </row>
    <row r="55" spans="1:5" ht="36" x14ac:dyDescent="0.2">
      <c r="A55" s="232"/>
      <c r="B55" s="165">
        <v>10</v>
      </c>
      <c r="C55" s="166" t="s">
        <v>266</v>
      </c>
      <c r="D55" s="93"/>
      <c r="E55" s="236"/>
    </row>
    <row r="56" spans="1:5" ht="48" x14ac:dyDescent="0.2">
      <c r="A56" s="232"/>
      <c r="B56" s="130">
        <v>11</v>
      </c>
      <c r="C56" s="132" t="s">
        <v>193</v>
      </c>
      <c r="D56" s="93"/>
      <c r="E56" s="236"/>
    </row>
    <row r="57" spans="1:5" ht="48" x14ac:dyDescent="0.2">
      <c r="A57" s="328" t="s">
        <v>173</v>
      </c>
      <c r="B57" s="167">
        <v>12</v>
      </c>
      <c r="C57" s="168" t="s">
        <v>267</v>
      </c>
      <c r="D57" s="100">
        <v>15</v>
      </c>
      <c r="E57" s="115" t="s">
        <v>268</v>
      </c>
    </row>
    <row r="58" spans="1:5" ht="36" x14ac:dyDescent="0.2">
      <c r="A58" s="329"/>
      <c r="B58" s="139">
        <v>13</v>
      </c>
      <c r="C58" s="132" t="s">
        <v>194</v>
      </c>
      <c r="D58" s="211">
        <v>16</v>
      </c>
      <c r="E58" s="123" t="s">
        <v>195</v>
      </c>
    </row>
    <row r="59" spans="1:5" ht="36" x14ac:dyDescent="0.2">
      <c r="A59" s="330"/>
      <c r="B59" s="169">
        <v>14</v>
      </c>
      <c r="C59" s="166" t="s">
        <v>214</v>
      </c>
      <c r="D59" s="101"/>
      <c r="E59" s="102"/>
    </row>
    <row r="60" spans="1:5" ht="36" x14ac:dyDescent="0.2">
      <c r="A60" s="331" t="s">
        <v>12</v>
      </c>
      <c r="B60" s="183">
        <v>15</v>
      </c>
      <c r="C60" s="150" t="s">
        <v>174</v>
      </c>
      <c r="D60" s="116">
        <v>17</v>
      </c>
      <c r="E60" s="117" t="s">
        <v>269</v>
      </c>
    </row>
    <row r="61" spans="1:5" ht="24" x14ac:dyDescent="0.2">
      <c r="A61" s="332"/>
      <c r="B61" s="184">
        <v>16</v>
      </c>
      <c r="C61" s="182" t="s">
        <v>270</v>
      </c>
      <c r="D61" s="179">
        <v>18</v>
      </c>
      <c r="E61" s="180" t="s">
        <v>175</v>
      </c>
    </row>
    <row r="62" spans="1:5" ht="36" x14ac:dyDescent="0.2">
      <c r="A62" s="332"/>
      <c r="B62" s="147">
        <v>17</v>
      </c>
      <c r="C62" s="148" t="s">
        <v>176</v>
      </c>
      <c r="D62" s="179">
        <v>19</v>
      </c>
      <c r="E62" s="180" t="s">
        <v>177</v>
      </c>
    </row>
    <row r="63" spans="1:5" ht="48" x14ac:dyDescent="0.2">
      <c r="A63" s="332"/>
      <c r="B63" s="183">
        <v>18</v>
      </c>
      <c r="C63" s="185" t="s">
        <v>178</v>
      </c>
      <c r="D63" s="118">
        <v>20</v>
      </c>
      <c r="E63" s="119" t="s">
        <v>179</v>
      </c>
    </row>
    <row r="64" spans="1:5" ht="36" x14ac:dyDescent="0.2">
      <c r="A64" s="332"/>
      <c r="B64" s="183">
        <v>19</v>
      </c>
      <c r="C64" s="185" t="s">
        <v>196</v>
      </c>
      <c r="D64" s="118">
        <v>21</v>
      </c>
      <c r="E64" s="119" t="s">
        <v>271</v>
      </c>
    </row>
    <row r="65" spans="1:5" ht="36" x14ac:dyDescent="0.2">
      <c r="A65" s="332"/>
      <c r="B65" s="183">
        <v>20</v>
      </c>
      <c r="C65" s="185" t="s">
        <v>197</v>
      </c>
      <c r="D65" s="118">
        <v>22</v>
      </c>
      <c r="E65" s="119" t="s">
        <v>180</v>
      </c>
    </row>
    <row r="66" spans="1:5" ht="48" x14ac:dyDescent="0.2">
      <c r="A66" s="332"/>
      <c r="B66" s="184">
        <v>21</v>
      </c>
      <c r="C66" s="129" t="s">
        <v>272</v>
      </c>
      <c r="D66" s="212">
        <v>23</v>
      </c>
      <c r="E66" s="213" t="s">
        <v>273</v>
      </c>
    </row>
    <row r="67" spans="1:5" ht="36" x14ac:dyDescent="0.2">
      <c r="A67" s="332"/>
      <c r="B67" s="80"/>
      <c r="C67" s="81"/>
      <c r="D67" s="181">
        <v>24</v>
      </c>
      <c r="E67" s="239" t="s">
        <v>208</v>
      </c>
    </row>
    <row r="68" spans="1:5" ht="60" x14ac:dyDescent="0.2">
      <c r="A68" s="333"/>
      <c r="B68" s="80"/>
      <c r="C68" s="81"/>
      <c r="D68" s="118">
        <v>25</v>
      </c>
      <c r="E68" s="119" t="s">
        <v>198</v>
      </c>
    </row>
    <row r="69" spans="1:5" ht="36" x14ac:dyDescent="0.2">
      <c r="A69" s="334" t="s">
        <v>13</v>
      </c>
      <c r="B69" s="188">
        <v>22</v>
      </c>
      <c r="C69" s="189" t="s">
        <v>199</v>
      </c>
      <c r="D69" s="214">
        <v>26</v>
      </c>
      <c r="E69" s="210" t="s">
        <v>200</v>
      </c>
    </row>
    <row r="70" spans="1:5" ht="36" x14ac:dyDescent="0.2">
      <c r="A70" s="334"/>
      <c r="B70" s="120">
        <v>23</v>
      </c>
      <c r="C70" s="122" t="s">
        <v>274</v>
      </c>
      <c r="D70" s="218">
        <v>27</v>
      </c>
      <c r="E70" s="219" t="s">
        <v>201</v>
      </c>
    </row>
    <row r="71" spans="1:5" ht="36" x14ac:dyDescent="0.2">
      <c r="A71" s="231" t="s">
        <v>181</v>
      </c>
      <c r="B71" s="80"/>
      <c r="C71" s="95"/>
      <c r="D71" s="214">
        <v>28</v>
      </c>
      <c r="E71" s="220" t="s">
        <v>275</v>
      </c>
    </row>
    <row r="72" spans="1:5" ht="36" x14ac:dyDescent="0.2">
      <c r="A72" s="331" t="s">
        <v>14</v>
      </c>
      <c r="B72" s="128">
        <v>24</v>
      </c>
      <c r="C72" s="182" t="s">
        <v>182</v>
      </c>
      <c r="D72" s="214">
        <v>29</v>
      </c>
      <c r="E72" s="210" t="s">
        <v>276</v>
      </c>
    </row>
    <row r="73" spans="1:5" ht="24" x14ac:dyDescent="0.2">
      <c r="A73" s="332"/>
      <c r="B73" s="80"/>
      <c r="C73" s="81"/>
      <c r="D73" s="214">
        <v>30</v>
      </c>
      <c r="E73" s="210" t="s">
        <v>277</v>
      </c>
    </row>
    <row r="74" spans="1:5" ht="36" x14ac:dyDescent="0.2">
      <c r="A74" s="331" t="s">
        <v>15</v>
      </c>
      <c r="B74" s="120">
        <v>25</v>
      </c>
      <c r="C74" s="123" t="s">
        <v>203</v>
      </c>
      <c r="D74" s="221">
        <v>31</v>
      </c>
      <c r="E74" s="222" t="s">
        <v>183</v>
      </c>
    </row>
    <row r="75" spans="1:5" ht="36" x14ac:dyDescent="0.2">
      <c r="A75" s="332"/>
      <c r="B75" s="80"/>
      <c r="C75" s="95"/>
      <c r="D75" s="221">
        <v>32</v>
      </c>
      <c r="E75" s="222" t="s">
        <v>202</v>
      </c>
    </row>
    <row r="76" spans="1:5" ht="24" x14ac:dyDescent="0.2">
      <c r="A76" s="332"/>
      <c r="B76" s="80"/>
      <c r="C76" s="95"/>
      <c r="D76" s="116">
        <v>33</v>
      </c>
      <c r="E76" s="117" t="s">
        <v>278</v>
      </c>
    </row>
    <row r="77" spans="1:5" ht="48" x14ac:dyDescent="0.2">
      <c r="A77" s="332"/>
      <c r="B77" s="80"/>
      <c r="C77" s="95"/>
      <c r="D77" s="116">
        <v>34</v>
      </c>
      <c r="E77" s="117" t="s">
        <v>184</v>
      </c>
    </row>
    <row r="78" spans="1:5" ht="36" x14ac:dyDescent="0.2">
      <c r="A78" s="230" t="s">
        <v>16</v>
      </c>
      <c r="B78" s="152">
        <v>26</v>
      </c>
      <c r="C78" s="153" t="s">
        <v>185</v>
      </c>
      <c r="D78" s="103"/>
      <c r="E78" s="230"/>
    </row>
  </sheetData>
  <mergeCells count="23">
    <mergeCell ref="A10:E10"/>
    <mergeCell ref="B1:D1"/>
    <mergeCell ref="B2:D2"/>
    <mergeCell ref="B4:C4"/>
    <mergeCell ref="B6:E6"/>
    <mergeCell ref="B8:E8"/>
    <mergeCell ref="A50:A53"/>
    <mergeCell ref="A12:A17"/>
    <mergeCell ref="A18:A19"/>
    <mergeCell ref="A20:A27"/>
    <mergeCell ref="B23:B24"/>
    <mergeCell ref="A33:A35"/>
    <mergeCell ref="A36:A37"/>
    <mergeCell ref="A39:E39"/>
    <mergeCell ref="A41:A46"/>
    <mergeCell ref="A47:A49"/>
    <mergeCell ref="C23:C24"/>
    <mergeCell ref="A28:A32"/>
    <mergeCell ref="A57:A59"/>
    <mergeCell ref="A60:A68"/>
    <mergeCell ref="A69:A70"/>
    <mergeCell ref="A72:A73"/>
    <mergeCell ref="A74:A7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83"/>
  <sheetViews>
    <sheetView showGridLines="0" topLeftCell="A55" zoomScale="115" zoomScaleNormal="115" workbookViewId="0">
      <selection activeCell="C59" sqref="C59"/>
    </sheetView>
  </sheetViews>
  <sheetFormatPr baseColWidth="10" defaultColWidth="10.7109375" defaultRowHeight="14.25" x14ac:dyDescent="0.2"/>
  <cols>
    <col min="1" max="1" width="44.42578125" style="12" customWidth="1"/>
    <col min="2" max="2" width="17.28515625" style="13" customWidth="1"/>
    <col min="3" max="3" width="43.5703125" style="76" customWidth="1"/>
    <col min="4" max="4" width="24.140625" style="13" customWidth="1"/>
    <col min="5" max="5" width="55.5703125" style="10" customWidth="1"/>
    <col min="6" max="6" width="10.7109375" style="10"/>
    <col min="7" max="7" width="128.85546875" style="10" bestFit="1" customWidth="1"/>
    <col min="8" max="16384" width="10.7109375" style="10"/>
  </cols>
  <sheetData>
    <row r="1" spans="1:8" ht="12.75" customHeight="1" x14ac:dyDescent="0.2">
      <c r="A1" s="105"/>
      <c r="B1" s="344" t="s">
        <v>0</v>
      </c>
      <c r="C1" s="344"/>
      <c r="D1" s="344"/>
      <c r="E1" s="66"/>
      <c r="F1" s="65"/>
      <c r="G1" s="65"/>
      <c r="H1" s="65"/>
    </row>
    <row r="2" spans="1:8" ht="12.75" customHeight="1" x14ac:dyDescent="0.2">
      <c r="A2" s="105"/>
      <c r="B2" s="344" t="s">
        <v>1</v>
      </c>
      <c r="C2" s="344"/>
      <c r="D2" s="344"/>
      <c r="E2" s="66"/>
      <c r="F2" s="65"/>
      <c r="G2" s="65"/>
      <c r="H2" s="65"/>
    </row>
    <row r="3" spans="1:8" ht="28.5" customHeight="1" x14ac:dyDescent="0.2">
      <c r="A3" s="105"/>
      <c r="B3" s="275"/>
      <c r="C3" s="68"/>
      <c r="D3" s="69"/>
      <c r="E3" s="66"/>
      <c r="F3" s="65"/>
      <c r="G3" s="65"/>
      <c r="H3" s="65"/>
    </row>
    <row r="4" spans="1:8" ht="54.75" customHeight="1" x14ac:dyDescent="0.2">
      <c r="A4" s="17" t="s">
        <v>113</v>
      </c>
      <c r="B4" s="345" t="s">
        <v>120</v>
      </c>
      <c r="C4" s="345"/>
      <c r="D4" s="17" t="s">
        <v>2</v>
      </c>
      <c r="E4" s="276" t="s">
        <v>428</v>
      </c>
    </row>
    <row r="5" spans="1:8" ht="16.7" customHeight="1" x14ac:dyDescent="0.2">
      <c r="A5" s="71"/>
      <c r="B5" s="72"/>
      <c r="C5" s="73"/>
      <c r="D5" s="71"/>
      <c r="E5" s="74"/>
    </row>
    <row r="6" spans="1:8" ht="54.75" customHeight="1" x14ac:dyDescent="0.2">
      <c r="A6" s="18" t="s">
        <v>114</v>
      </c>
      <c r="B6" s="346" t="s">
        <v>122</v>
      </c>
      <c r="C6" s="346"/>
      <c r="D6" s="346"/>
      <c r="E6" s="346"/>
    </row>
    <row r="7" spans="1:8" ht="13.35" customHeight="1" x14ac:dyDescent="0.2">
      <c r="A7" s="75"/>
      <c r="B7" s="75"/>
      <c r="D7" s="11"/>
      <c r="E7" s="11"/>
    </row>
    <row r="8" spans="1:8" ht="81" customHeight="1" x14ac:dyDescent="0.2">
      <c r="A8" s="18" t="s">
        <v>3</v>
      </c>
      <c r="B8" s="347" t="s">
        <v>123</v>
      </c>
      <c r="C8" s="347"/>
      <c r="D8" s="347"/>
      <c r="E8" s="347"/>
    </row>
    <row r="10" spans="1:8" x14ac:dyDescent="0.2">
      <c r="A10" s="343" t="s">
        <v>4</v>
      </c>
      <c r="B10" s="337"/>
      <c r="C10" s="337"/>
      <c r="D10" s="337"/>
      <c r="E10" s="337"/>
    </row>
    <row r="11" spans="1:8" x14ac:dyDescent="0.2">
      <c r="A11" s="106" t="s">
        <v>124</v>
      </c>
      <c r="B11" s="77" t="s">
        <v>5</v>
      </c>
      <c r="C11" s="78" t="s">
        <v>125</v>
      </c>
      <c r="D11" s="79" t="s">
        <v>6</v>
      </c>
      <c r="E11" s="78" t="s">
        <v>126</v>
      </c>
    </row>
    <row r="12" spans="1:8" ht="48" x14ac:dyDescent="0.2">
      <c r="A12" s="331" t="s">
        <v>7</v>
      </c>
      <c r="B12" s="98">
        <v>1</v>
      </c>
      <c r="C12" s="256" t="s">
        <v>127</v>
      </c>
      <c r="D12" s="98">
        <v>1</v>
      </c>
      <c r="E12" s="257" t="s">
        <v>128</v>
      </c>
    </row>
    <row r="13" spans="1:8" ht="36" x14ac:dyDescent="0.2">
      <c r="A13" s="332"/>
      <c r="B13" s="98">
        <v>2</v>
      </c>
      <c r="C13" s="256" t="s">
        <v>129</v>
      </c>
      <c r="D13" s="98">
        <v>2</v>
      </c>
      <c r="E13" s="257" t="s">
        <v>130</v>
      </c>
    </row>
    <row r="14" spans="1:8" ht="48" x14ac:dyDescent="0.2">
      <c r="A14" s="332"/>
      <c r="B14" s="98">
        <v>3</v>
      </c>
      <c r="C14" s="256" t="s">
        <v>131</v>
      </c>
      <c r="D14" s="98">
        <v>3</v>
      </c>
      <c r="E14" s="257" t="s">
        <v>279</v>
      </c>
    </row>
    <row r="15" spans="1:8" ht="53.25" customHeight="1" x14ac:dyDescent="0.2">
      <c r="A15" s="332"/>
      <c r="B15" s="98">
        <v>4</v>
      </c>
      <c r="C15" s="256" t="s">
        <v>280</v>
      </c>
      <c r="D15" s="98">
        <v>4</v>
      </c>
      <c r="E15" s="257" t="s">
        <v>281</v>
      </c>
    </row>
    <row r="16" spans="1:8" ht="36" x14ac:dyDescent="0.2">
      <c r="A16" s="332"/>
      <c r="B16" s="98">
        <v>5</v>
      </c>
      <c r="C16" s="258" t="s">
        <v>132</v>
      </c>
      <c r="D16" s="98">
        <v>5</v>
      </c>
      <c r="E16" s="257" t="s">
        <v>133</v>
      </c>
    </row>
    <row r="17" spans="1:10" ht="60" customHeight="1" x14ac:dyDescent="0.2">
      <c r="A17" s="333"/>
      <c r="B17" s="98">
        <v>6</v>
      </c>
      <c r="C17" s="258" t="s">
        <v>134</v>
      </c>
      <c r="D17" s="98">
        <v>6</v>
      </c>
      <c r="E17" s="259" t="s">
        <v>135</v>
      </c>
    </row>
    <row r="18" spans="1:10" ht="64.5" customHeight="1" x14ac:dyDescent="0.2">
      <c r="A18" s="331" t="s">
        <v>8</v>
      </c>
      <c r="B18" s="98">
        <v>7</v>
      </c>
      <c r="C18" s="258" t="s">
        <v>136</v>
      </c>
      <c r="D18" s="98"/>
      <c r="E18" s="259"/>
      <c r="I18" s="84"/>
    </row>
    <row r="19" spans="1:10" ht="90.75" customHeight="1" x14ac:dyDescent="0.2">
      <c r="A19" s="333"/>
      <c r="B19" s="98">
        <v>8</v>
      </c>
      <c r="C19" s="258" t="s">
        <v>137</v>
      </c>
      <c r="D19" s="98">
        <v>7</v>
      </c>
      <c r="E19" s="259" t="s">
        <v>282</v>
      </c>
      <c r="I19" s="84"/>
      <c r="J19" s="85"/>
    </row>
    <row r="20" spans="1:10" ht="51.75" customHeight="1" x14ac:dyDescent="0.2">
      <c r="A20" s="331" t="s">
        <v>138</v>
      </c>
      <c r="B20" s="98">
        <v>9</v>
      </c>
      <c r="C20" s="256" t="s">
        <v>139</v>
      </c>
      <c r="D20" s="98">
        <v>8</v>
      </c>
      <c r="E20" s="258" t="s">
        <v>205</v>
      </c>
      <c r="J20" s="86"/>
    </row>
    <row r="21" spans="1:10" ht="51.75" customHeight="1" x14ac:dyDescent="0.2">
      <c r="A21" s="332"/>
      <c r="B21" s="98">
        <v>10</v>
      </c>
      <c r="C21" s="256" t="s">
        <v>140</v>
      </c>
      <c r="D21" s="98">
        <v>9</v>
      </c>
      <c r="E21" s="258" t="s">
        <v>283</v>
      </c>
      <c r="J21" s="85"/>
    </row>
    <row r="22" spans="1:10" ht="64.5" customHeight="1" x14ac:dyDescent="0.2">
      <c r="A22" s="332"/>
      <c r="B22" s="98">
        <v>11</v>
      </c>
      <c r="C22" s="258" t="s">
        <v>141</v>
      </c>
      <c r="D22" s="98">
        <v>10</v>
      </c>
      <c r="E22" s="258" t="s">
        <v>284</v>
      </c>
    </row>
    <row r="23" spans="1:10" ht="64.5" customHeight="1" x14ac:dyDescent="0.2">
      <c r="A23" s="332"/>
      <c r="B23" s="349">
        <v>12</v>
      </c>
      <c r="C23" s="328" t="s">
        <v>142</v>
      </c>
      <c r="D23" s="98">
        <v>11</v>
      </c>
      <c r="E23" s="258" t="s">
        <v>143</v>
      </c>
    </row>
    <row r="24" spans="1:10" ht="64.5" customHeight="1" x14ac:dyDescent="0.2">
      <c r="A24" s="332"/>
      <c r="B24" s="350"/>
      <c r="C24" s="330"/>
      <c r="D24" s="98">
        <v>12</v>
      </c>
      <c r="E24" s="258" t="s">
        <v>144</v>
      </c>
    </row>
    <row r="25" spans="1:10" ht="64.5" customHeight="1" x14ac:dyDescent="0.2">
      <c r="A25" s="332"/>
      <c r="B25" s="98">
        <v>13</v>
      </c>
      <c r="C25" s="258" t="s">
        <v>145</v>
      </c>
      <c r="D25" s="98">
        <v>13</v>
      </c>
      <c r="E25" s="258" t="s">
        <v>146</v>
      </c>
    </row>
    <row r="26" spans="1:10" ht="64.5" customHeight="1" x14ac:dyDescent="0.2">
      <c r="A26" s="332"/>
      <c r="B26" s="98">
        <v>14</v>
      </c>
      <c r="C26" s="258" t="s">
        <v>115</v>
      </c>
      <c r="D26" s="98">
        <v>14</v>
      </c>
      <c r="E26" s="258" t="s">
        <v>147</v>
      </c>
    </row>
    <row r="27" spans="1:10" ht="64.5" customHeight="1" x14ac:dyDescent="0.2">
      <c r="A27" s="333"/>
      <c r="B27" s="98">
        <v>15</v>
      </c>
      <c r="C27" s="258" t="s">
        <v>252</v>
      </c>
      <c r="D27" s="98">
        <v>15</v>
      </c>
      <c r="E27" s="258" t="s">
        <v>148</v>
      </c>
    </row>
    <row r="28" spans="1:10" ht="36" x14ac:dyDescent="0.2">
      <c r="A28" s="331" t="s">
        <v>253</v>
      </c>
      <c r="B28" s="98">
        <v>16</v>
      </c>
      <c r="C28" s="258" t="s">
        <v>149</v>
      </c>
      <c r="D28" s="98">
        <v>16</v>
      </c>
      <c r="E28" s="260" t="s">
        <v>150</v>
      </c>
    </row>
    <row r="29" spans="1:10" ht="48" x14ac:dyDescent="0.2">
      <c r="A29" s="332"/>
      <c r="B29" s="98">
        <v>17</v>
      </c>
      <c r="C29" s="258" t="s">
        <v>254</v>
      </c>
      <c r="D29" s="98">
        <v>17</v>
      </c>
      <c r="E29" s="260" t="s">
        <v>151</v>
      </c>
    </row>
    <row r="30" spans="1:10" ht="24" x14ac:dyDescent="0.2">
      <c r="A30" s="332"/>
      <c r="B30" s="98">
        <v>18</v>
      </c>
      <c r="C30" s="258" t="s">
        <v>152</v>
      </c>
      <c r="D30" s="98"/>
      <c r="E30" s="260"/>
    </row>
    <row r="31" spans="1:10" ht="24" x14ac:dyDescent="0.2">
      <c r="A31" s="332"/>
      <c r="B31" s="98">
        <v>19</v>
      </c>
      <c r="C31" s="258" t="s">
        <v>255</v>
      </c>
      <c r="D31" s="98"/>
      <c r="E31" s="260"/>
    </row>
    <row r="32" spans="1:10" ht="24" x14ac:dyDescent="0.2">
      <c r="A32" s="332"/>
      <c r="B32" s="98">
        <v>20</v>
      </c>
      <c r="C32" s="258" t="s">
        <v>256</v>
      </c>
      <c r="D32" s="98"/>
      <c r="E32" s="260"/>
    </row>
    <row r="33" spans="1:9" ht="24" x14ac:dyDescent="0.2">
      <c r="A33" s="331" t="s">
        <v>9</v>
      </c>
      <c r="B33" s="98">
        <v>21</v>
      </c>
      <c r="C33" s="258" t="s">
        <v>153</v>
      </c>
      <c r="D33" s="98">
        <v>18</v>
      </c>
      <c r="E33" s="257" t="s">
        <v>223</v>
      </c>
    </row>
    <row r="34" spans="1:9" ht="50.25" customHeight="1" x14ac:dyDescent="0.2">
      <c r="A34" s="332"/>
      <c r="B34" s="98">
        <v>22</v>
      </c>
      <c r="C34" s="258" t="s">
        <v>257</v>
      </c>
      <c r="D34" s="98">
        <v>19</v>
      </c>
      <c r="E34" s="257" t="s">
        <v>154</v>
      </c>
    </row>
    <row r="35" spans="1:9" ht="50.25" customHeight="1" x14ac:dyDescent="0.2">
      <c r="A35" s="333"/>
      <c r="B35" s="98"/>
      <c r="C35" s="258"/>
      <c r="D35" s="98">
        <v>20</v>
      </c>
      <c r="E35" s="257" t="s">
        <v>155</v>
      </c>
    </row>
    <row r="36" spans="1:9" ht="50.25" customHeight="1" x14ac:dyDescent="0.2">
      <c r="A36" s="331" t="s">
        <v>258</v>
      </c>
      <c r="B36" s="98">
        <v>23</v>
      </c>
      <c r="C36" s="258" t="s">
        <v>156</v>
      </c>
      <c r="D36" s="98">
        <v>21</v>
      </c>
      <c r="E36" s="259" t="s">
        <v>117</v>
      </c>
    </row>
    <row r="37" spans="1:9" ht="39.950000000000003" customHeight="1" x14ac:dyDescent="0.2">
      <c r="A37" s="332"/>
      <c r="B37" s="98">
        <v>24</v>
      </c>
      <c r="C37" s="258" t="s">
        <v>157</v>
      </c>
      <c r="D37" s="98"/>
      <c r="E37" s="259"/>
    </row>
    <row r="38" spans="1:9" ht="24" x14ac:dyDescent="0.2">
      <c r="A38" s="88"/>
      <c r="B38" s="98">
        <v>25</v>
      </c>
      <c r="C38" s="256" t="s">
        <v>158</v>
      </c>
      <c r="D38" s="98"/>
      <c r="E38" s="259"/>
    </row>
    <row r="39" spans="1:9" x14ac:dyDescent="0.2">
      <c r="A39" s="337" t="s">
        <v>10</v>
      </c>
      <c r="B39" s="337"/>
      <c r="C39" s="337"/>
      <c r="D39" s="337"/>
      <c r="E39" s="337"/>
    </row>
    <row r="40" spans="1:9" x14ac:dyDescent="0.2">
      <c r="A40" s="107" t="s">
        <v>124</v>
      </c>
      <c r="B40" s="89" t="s">
        <v>5</v>
      </c>
      <c r="C40" s="90" t="s">
        <v>159</v>
      </c>
      <c r="D40" s="91" t="s">
        <v>6</v>
      </c>
      <c r="E40" s="92" t="s">
        <v>160</v>
      </c>
    </row>
    <row r="41" spans="1:9" ht="36" x14ac:dyDescent="0.2">
      <c r="A41" s="338" t="s">
        <v>259</v>
      </c>
      <c r="B41" s="98">
        <v>1</v>
      </c>
      <c r="C41" s="258" t="s">
        <v>186</v>
      </c>
      <c r="D41" s="261">
        <v>1</v>
      </c>
      <c r="E41" s="262" t="s">
        <v>188</v>
      </c>
      <c r="F41" s="263"/>
    </row>
    <row r="42" spans="1:9" ht="36" x14ac:dyDescent="0.2">
      <c r="A42" s="339"/>
      <c r="B42" s="98">
        <v>2</v>
      </c>
      <c r="C42" s="258" t="s">
        <v>187</v>
      </c>
      <c r="D42" s="261">
        <v>2</v>
      </c>
      <c r="E42" s="262" t="s">
        <v>189</v>
      </c>
      <c r="F42" s="263"/>
    </row>
    <row r="43" spans="1:9" ht="36" x14ac:dyDescent="0.2">
      <c r="A43" s="339"/>
      <c r="B43" s="98">
        <v>3</v>
      </c>
      <c r="C43" s="258" t="s">
        <v>260</v>
      </c>
      <c r="D43" s="261">
        <v>3</v>
      </c>
      <c r="E43" s="262" t="s">
        <v>161</v>
      </c>
      <c r="F43" s="263"/>
      <c r="I43" s="10" t="s">
        <v>162</v>
      </c>
    </row>
    <row r="44" spans="1:9" ht="36" x14ac:dyDescent="0.2">
      <c r="A44" s="339"/>
      <c r="B44" s="98"/>
      <c r="C44" s="258"/>
      <c r="D44" s="261">
        <v>4</v>
      </c>
      <c r="E44" s="262" t="s">
        <v>261</v>
      </c>
      <c r="F44" s="263"/>
    </row>
    <row r="45" spans="1:9" ht="36" x14ac:dyDescent="0.2">
      <c r="A45" s="339"/>
      <c r="B45" s="98"/>
      <c r="C45" s="264"/>
      <c r="D45" s="261">
        <v>5</v>
      </c>
      <c r="E45" s="262" t="s">
        <v>163</v>
      </c>
      <c r="F45" s="263"/>
    </row>
    <row r="46" spans="1:9" ht="36" x14ac:dyDescent="0.2">
      <c r="A46" s="339"/>
      <c r="B46" s="265"/>
      <c r="C46" s="266"/>
      <c r="D46" s="267">
        <v>6</v>
      </c>
      <c r="E46" s="268" t="s">
        <v>164</v>
      </c>
      <c r="F46" s="263"/>
      <c r="I46" s="10" t="s">
        <v>162</v>
      </c>
    </row>
    <row r="47" spans="1:9" ht="36" x14ac:dyDescent="0.2">
      <c r="A47" s="338" t="s">
        <v>11</v>
      </c>
      <c r="B47" s="98">
        <v>4</v>
      </c>
      <c r="C47" s="269" t="s">
        <v>262</v>
      </c>
      <c r="D47" s="270">
        <v>7</v>
      </c>
      <c r="E47" s="271" t="s">
        <v>165</v>
      </c>
      <c r="F47" s="263"/>
      <c r="I47" s="10" t="s">
        <v>162</v>
      </c>
    </row>
    <row r="48" spans="1:9" ht="24" x14ac:dyDescent="0.2">
      <c r="A48" s="339"/>
      <c r="B48" s="98"/>
      <c r="C48" s="269"/>
      <c r="D48" s="270">
        <v>8</v>
      </c>
      <c r="E48" s="271" t="s">
        <v>263</v>
      </c>
      <c r="F48" s="263"/>
    </row>
    <row r="49" spans="1:6" ht="48" x14ac:dyDescent="0.2">
      <c r="A49" s="340"/>
      <c r="B49" s="98"/>
      <c r="C49" s="269"/>
      <c r="D49" s="270">
        <v>9</v>
      </c>
      <c r="E49" s="271" t="s">
        <v>264</v>
      </c>
      <c r="F49" s="263"/>
    </row>
    <row r="50" spans="1:6" ht="36" x14ac:dyDescent="0.2">
      <c r="A50" s="331" t="s">
        <v>166</v>
      </c>
      <c r="B50" s="98">
        <v>5</v>
      </c>
      <c r="C50" s="102" t="s">
        <v>190</v>
      </c>
      <c r="D50" s="261">
        <v>10</v>
      </c>
      <c r="E50" s="102" t="s">
        <v>167</v>
      </c>
      <c r="F50" s="263"/>
    </row>
    <row r="51" spans="1:6" ht="36" x14ac:dyDescent="0.2">
      <c r="A51" s="332"/>
      <c r="B51" s="98">
        <v>6</v>
      </c>
      <c r="C51" s="102" t="s">
        <v>168</v>
      </c>
      <c r="D51" s="270">
        <v>11</v>
      </c>
      <c r="E51" s="102" t="s">
        <v>169</v>
      </c>
      <c r="F51" s="263"/>
    </row>
    <row r="52" spans="1:6" ht="24" x14ac:dyDescent="0.2">
      <c r="A52" s="332"/>
      <c r="B52" s="98">
        <v>7</v>
      </c>
      <c r="C52" s="102" t="s">
        <v>170</v>
      </c>
      <c r="D52" s="261">
        <v>12</v>
      </c>
      <c r="E52" s="246" t="s">
        <v>171</v>
      </c>
      <c r="F52" s="263"/>
    </row>
    <row r="53" spans="1:6" ht="36" x14ac:dyDescent="0.2">
      <c r="A53" s="332"/>
      <c r="B53" s="98">
        <v>8</v>
      </c>
      <c r="C53" s="102" t="s">
        <v>191</v>
      </c>
      <c r="D53" s="261">
        <v>13</v>
      </c>
      <c r="E53" s="102" t="s">
        <v>172</v>
      </c>
      <c r="F53" s="263"/>
    </row>
    <row r="54" spans="1:6" ht="36" x14ac:dyDescent="0.2">
      <c r="A54" s="88"/>
      <c r="B54" s="98">
        <v>9</v>
      </c>
      <c r="C54" s="102" t="s">
        <v>192</v>
      </c>
      <c r="D54" s="261">
        <v>14</v>
      </c>
      <c r="E54" s="246" t="s">
        <v>265</v>
      </c>
      <c r="F54" s="263"/>
    </row>
    <row r="55" spans="1:6" ht="36" x14ac:dyDescent="0.2">
      <c r="A55" s="88"/>
      <c r="B55" s="98">
        <v>10</v>
      </c>
      <c r="C55" s="102" t="s">
        <v>266</v>
      </c>
      <c r="D55" s="261"/>
      <c r="E55" s="246"/>
      <c r="F55" s="263"/>
    </row>
    <row r="56" spans="1:6" ht="48" x14ac:dyDescent="0.2">
      <c r="A56" s="88"/>
      <c r="B56" s="98">
        <v>11</v>
      </c>
      <c r="C56" s="102" t="s">
        <v>193</v>
      </c>
      <c r="D56" s="261"/>
      <c r="E56" s="246"/>
      <c r="F56" s="263"/>
    </row>
    <row r="57" spans="1:6" ht="48" x14ac:dyDescent="0.2">
      <c r="A57" s="328" t="s">
        <v>173</v>
      </c>
      <c r="B57" s="272">
        <v>12</v>
      </c>
      <c r="C57" s="102" t="s">
        <v>267</v>
      </c>
      <c r="D57" s="273">
        <v>15</v>
      </c>
      <c r="E57" s="102" t="s">
        <v>268</v>
      </c>
      <c r="F57" s="263"/>
    </row>
    <row r="58" spans="1:6" ht="36" x14ac:dyDescent="0.2">
      <c r="A58" s="329"/>
      <c r="B58" s="272">
        <v>13</v>
      </c>
      <c r="C58" s="102" t="s">
        <v>194</v>
      </c>
      <c r="D58" s="273">
        <v>16</v>
      </c>
      <c r="E58" s="102" t="s">
        <v>195</v>
      </c>
      <c r="F58" s="263"/>
    </row>
    <row r="59" spans="1:6" ht="36" x14ac:dyDescent="0.2">
      <c r="A59" s="330"/>
      <c r="B59" s="272">
        <v>14</v>
      </c>
      <c r="C59" s="102" t="s">
        <v>214</v>
      </c>
      <c r="D59" s="101"/>
      <c r="E59" s="102"/>
      <c r="F59" s="263"/>
    </row>
    <row r="60" spans="1:6" ht="36" x14ac:dyDescent="0.2">
      <c r="A60" s="331" t="s">
        <v>12</v>
      </c>
      <c r="B60" s="272">
        <v>15</v>
      </c>
      <c r="C60" s="258" t="s">
        <v>174</v>
      </c>
      <c r="D60" s="270">
        <v>17</v>
      </c>
      <c r="E60" s="246" t="s">
        <v>269</v>
      </c>
      <c r="F60" s="263"/>
    </row>
    <row r="61" spans="1:6" ht="24" x14ac:dyDescent="0.2">
      <c r="A61" s="332"/>
      <c r="B61" s="272">
        <v>16</v>
      </c>
      <c r="C61" s="102" t="s">
        <v>270</v>
      </c>
      <c r="D61" s="270">
        <v>18</v>
      </c>
      <c r="E61" s="246" t="s">
        <v>175</v>
      </c>
      <c r="F61" s="263"/>
    </row>
    <row r="62" spans="1:6" ht="36" x14ac:dyDescent="0.2">
      <c r="A62" s="332"/>
      <c r="B62" s="272">
        <v>17</v>
      </c>
      <c r="C62" s="102" t="s">
        <v>176</v>
      </c>
      <c r="D62" s="270">
        <v>19</v>
      </c>
      <c r="E62" s="246" t="s">
        <v>177</v>
      </c>
      <c r="F62" s="263"/>
    </row>
    <row r="63" spans="1:6" ht="48" x14ac:dyDescent="0.2">
      <c r="A63" s="332"/>
      <c r="B63" s="272">
        <v>18</v>
      </c>
      <c r="C63" s="102" t="s">
        <v>178</v>
      </c>
      <c r="D63" s="270">
        <v>20</v>
      </c>
      <c r="E63" s="246" t="s">
        <v>179</v>
      </c>
      <c r="F63" s="263"/>
    </row>
    <row r="64" spans="1:6" ht="36" x14ac:dyDescent="0.2">
      <c r="A64" s="332"/>
      <c r="B64" s="272">
        <v>19</v>
      </c>
      <c r="C64" s="102" t="s">
        <v>196</v>
      </c>
      <c r="D64" s="270">
        <v>21</v>
      </c>
      <c r="E64" s="246" t="s">
        <v>271</v>
      </c>
      <c r="F64" s="263"/>
    </row>
    <row r="65" spans="1:6" ht="36" x14ac:dyDescent="0.2">
      <c r="A65" s="332"/>
      <c r="B65" s="272">
        <v>20</v>
      </c>
      <c r="C65" s="102" t="s">
        <v>197</v>
      </c>
      <c r="D65" s="270">
        <v>22</v>
      </c>
      <c r="E65" s="246" t="s">
        <v>180</v>
      </c>
      <c r="F65" s="263"/>
    </row>
    <row r="66" spans="1:6" ht="48" x14ac:dyDescent="0.2">
      <c r="A66" s="332"/>
      <c r="B66" s="272">
        <v>21</v>
      </c>
      <c r="C66" s="258" t="s">
        <v>272</v>
      </c>
      <c r="D66" s="270">
        <v>23</v>
      </c>
      <c r="E66" s="246" t="s">
        <v>273</v>
      </c>
      <c r="F66" s="263"/>
    </row>
    <row r="67" spans="1:6" ht="36" x14ac:dyDescent="0.2">
      <c r="A67" s="332"/>
      <c r="B67" s="98"/>
      <c r="C67" s="258"/>
      <c r="D67" s="270">
        <v>24</v>
      </c>
      <c r="E67" s="246" t="s">
        <v>208</v>
      </c>
      <c r="F67" s="263"/>
    </row>
    <row r="68" spans="1:6" ht="60" x14ac:dyDescent="0.2">
      <c r="A68" s="333"/>
      <c r="B68" s="98"/>
      <c r="C68" s="258"/>
      <c r="D68" s="270">
        <v>25</v>
      </c>
      <c r="E68" s="246" t="s">
        <v>198</v>
      </c>
      <c r="F68" s="263"/>
    </row>
    <row r="69" spans="1:6" ht="36" x14ac:dyDescent="0.2">
      <c r="A69" s="334" t="s">
        <v>13</v>
      </c>
      <c r="B69" s="98">
        <v>22</v>
      </c>
      <c r="C69" s="258" t="s">
        <v>199</v>
      </c>
      <c r="D69" s="270">
        <v>26</v>
      </c>
      <c r="E69" s="246" t="s">
        <v>200</v>
      </c>
      <c r="F69" s="263"/>
    </row>
    <row r="70" spans="1:6" ht="36" x14ac:dyDescent="0.2">
      <c r="A70" s="334"/>
      <c r="B70" s="98">
        <v>23</v>
      </c>
      <c r="C70" s="258" t="s">
        <v>274</v>
      </c>
      <c r="D70" s="270">
        <v>27</v>
      </c>
      <c r="E70" s="246" t="s">
        <v>201</v>
      </c>
      <c r="F70" s="263"/>
    </row>
    <row r="71" spans="1:6" ht="36" x14ac:dyDescent="0.2">
      <c r="A71" s="83" t="s">
        <v>181</v>
      </c>
      <c r="B71" s="98"/>
      <c r="C71" s="102"/>
      <c r="D71" s="270">
        <v>28</v>
      </c>
      <c r="E71" s="257" t="s">
        <v>275</v>
      </c>
      <c r="F71" s="263"/>
    </row>
    <row r="72" spans="1:6" ht="36" x14ac:dyDescent="0.2">
      <c r="A72" s="331" t="s">
        <v>14</v>
      </c>
      <c r="B72" s="98">
        <v>24</v>
      </c>
      <c r="C72" s="102" t="s">
        <v>182</v>
      </c>
      <c r="D72" s="270">
        <v>29</v>
      </c>
      <c r="E72" s="246" t="s">
        <v>276</v>
      </c>
      <c r="F72" s="263"/>
    </row>
    <row r="73" spans="1:6" ht="24" x14ac:dyDescent="0.2">
      <c r="A73" s="332"/>
      <c r="B73" s="98"/>
      <c r="C73" s="258"/>
      <c r="D73" s="270">
        <v>30</v>
      </c>
      <c r="E73" s="246" t="s">
        <v>277</v>
      </c>
      <c r="F73" s="263"/>
    </row>
    <row r="74" spans="1:6" ht="36" x14ac:dyDescent="0.2">
      <c r="A74" s="331" t="s">
        <v>15</v>
      </c>
      <c r="B74" s="98">
        <v>25</v>
      </c>
      <c r="C74" s="102" t="s">
        <v>203</v>
      </c>
      <c r="D74" s="270">
        <v>31</v>
      </c>
      <c r="E74" s="246" t="s">
        <v>183</v>
      </c>
      <c r="F74" s="263"/>
    </row>
    <row r="75" spans="1:6" ht="36" x14ac:dyDescent="0.2">
      <c r="A75" s="332"/>
      <c r="B75" s="98"/>
      <c r="C75" s="102"/>
      <c r="D75" s="270">
        <v>32</v>
      </c>
      <c r="E75" s="246" t="s">
        <v>202</v>
      </c>
      <c r="F75" s="263"/>
    </row>
    <row r="76" spans="1:6" ht="24" x14ac:dyDescent="0.2">
      <c r="A76" s="332"/>
      <c r="B76" s="98"/>
      <c r="C76" s="102"/>
      <c r="D76" s="270">
        <v>33</v>
      </c>
      <c r="E76" s="246" t="s">
        <v>278</v>
      </c>
      <c r="F76" s="263"/>
    </row>
    <row r="77" spans="1:6" ht="48" x14ac:dyDescent="0.2">
      <c r="A77" s="332"/>
      <c r="B77" s="98"/>
      <c r="C77" s="102"/>
      <c r="D77" s="270">
        <v>34</v>
      </c>
      <c r="E77" s="246" t="s">
        <v>184</v>
      </c>
      <c r="F77" s="263"/>
    </row>
    <row r="78" spans="1:6" ht="36" x14ac:dyDescent="0.2">
      <c r="A78" s="97" t="s">
        <v>16</v>
      </c>
      <c r="B78" s="98">
        <v>26</v>
      </c>
      <c r="C78" s="258" t="s">
        <v>185</v>
      </c>
      <c r="D78" s="270"/>
      <c r="E78" s="274"/>
      <c r="F78" s="263"/>
    </row>
    <row r="79" spans="1:6" ht="24" x14ac:dyDescent="0.2">
      <c r="A79" s="348" t="s">
        <v>418</v>
      </c>
      <c r="B79" s="280">
        <v>27</v>
      </c>
      <c r="C79" s="281" t="s">
        <v>420</v>
      </c>
      <c r="D79" s="103">
        <v>35</v>
      </c>
      <c r="E79" s="282" t="s">
        <v>419</v>
      </c>
      <c r="F79" s="263"/>
    </row>
    <row r="80" spans="1:6" ht="24" x14ac:dyDescent="0.2">
      <c r="A80" s="348"/>
      <c r="B80" s="280">
        <v>28</v>
      </c>
      <c r="C80" s="281" t="s">
        <v>422</v>
      </c>
      <c r="D80" s="280">
        <v>36</v>
      </c>
      <c r="E80" s="282" t="s">
        <v>421</v>
      </c>
    </row>
    <row r="81" spans="1:5" ht="60" x14ac:dyDescent="0.2">
      <c r="A81" s="348"/>
      <c r="B81" s="280">
        <v>29</v>
      </c>
      <c r="C81" s="281" t="s">
        <v>424</v>
      </c>
      <c r="D81" s="280">
        <v>37</v>
      </c>
      <c r="E81" s="282" t="s">
        <v>423</v>
      </c>
    </row>
    <row r="82" spans="1:5" ht="36" x14ac:dyDescent="0.2">
      <c r="A82" s="348"/>
      <c r="B82" s="280">
        <v>30</v>
      </c>
      <c r="C82" s="281" t="s">
        <v>426</v>
      </c>
      <c r="D82" s="280">
        <v>38</v>
      </c>
      <c r="E82" s="282" t="s">
        <v>425</v>
      </c>
    </row>
    <row r="83" spans="1:5" ht="48" x14ac:dyDescent="0.2">
      <c r="A83" s="348"/>
      <c r="B83" s="283"/>
      <c r="C83" s="284"/>
      <c r="D83" s="280">
        <v>39</v>
      </c>
      <c r="E83" s="282" t="s">
        <v>427</v>
      </c>
    </row>
  </sheetData>
  <mergeCells count="24">
    <mergeCell ref="A28:A32"/>
    <mergeCell ref="B1:D1"/>
    <mergeCell ref="B2:D2"/>
    <mergeCell ref="B4:C4"/>
    <mergeCell ref="B6:E6"/>
    <mergeCell ref="B8:E8"/>
    <mergeCell ref="A10:E10"/>
    <mergeCell ref="A12:A17"/>
    <mergeCell ref="A18:A19"/>
    <mergeCell ref="A20:A27"/>
    <mergeCell ref="B23:B24"/>
    <mergeCell ref="C23:C24"/>
    <mergeCell ref="A47:A49"/>
    <mergeCell ref="A60:A68"/>
    <mergeCell ref="A33:A35"/>
    <mergeCell ref="A36:A37"/>
    <mergeCell ref="A39:E39"/>
    <mergeCell ref="A41:A46"/>
    <mergeCell ref="A50:A53"/>
    <mergeCell ref="A79:A83"/>
    <mergeCell ref="A69:A70"/>
    <mergeCell ref="A72:A73"/>
    <mergeCell ref="A74:A77"/>
    <mergeCell ref="A57:A5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G31"/>
  <sheetViews>
    <sheetView topLeftCell="A4" zoomScaleNormal="100" workbookViewId="0">
      <pane ySplit="2" topLeftCell="A6" activePane="bottomLeft" state="frozen"/>
      <selection activeCell="A4" sqref="A4"/>
      <selection pane="bottomLeft" activeCell="F6" sqref="F6"/>
    </sheetView>
  </sheetViews>
  <sheetFormatPr baseColWidth="10" defaultColWidth="10.5703125" defaultRowHeight="18.75" x14ac:dyDescent="0.3"/>
  <cols>
    <col min="1" max="1" width="55.28515625" style="6" customWidth="1"/>
    <col min="2" max="2" width="16.7109375" style="7" customWidth="1"/>
    <col min="3" max="3" width="17.42578125" style="8" customWidth="1"/>
    <col min="4" max="4" width="14.85546875" style="8" bestFit="1" customWidth="1"/>
    <col min="5" max="5" width="17.42578125" style="8" customWidth="1"/>
    <col min="6" max="6" width="44.42578125" style="6" customWidth="1"/>
    <col min="7" max="7" width="10.5703125" customWidth="1"/>
  </cols>
  <sheetData>
    <row r="1" spans="1:7" ht="22.5" customHeight="1" x14ac:dyDescent="0.25">
      <c r="A1" s="356" t="s">
        <v>0</v>
      </c>
      <c r="B1" s="356"/>
      <c r="C1" s="356"/>
      <c r="D1" s="356"/>
      <c r="E1" s="356"/>
      <c r="F1" s="356"/>
    </row>
    <row r="2" spans="1:7" x14ac:dyDescent="0.3">
      <c r="A2" s="351" t="s">
        <v>17</v>
      </c>
      <c r="B2" s="351"/>
      <c r="C2" s="351"/>
      <c r="D2" s="351"/>
      <c r="E2" s="351"/>
      <c r="F2" s="351"/>
    </row>
    <row r="3" spans="1:7" x14ac:dyDescent="0.3">
      <c r="A3" s="352" t="s">
        <v>18</v>
      </c>
      <c r="B3" s="353"/>
      <c r="C3" s="353"/>
      <c r="D3" s="353"/>
      <c r="E3" s="353"/>
      <c r="F3" s="354"/>
    </row>
    <row r="4" spans="1:7" ht="28.5" customHeight="1" x14ac:dyDescent="0.25">
      <c r="A4" s="357" t="s">
        <v>19</v>
      </c>
      <c r="B4" s="355" t="s">
        <v>20</v>
      </c>
      <c r="C4" s="355"/>
      <c r="D4" s="355"/>
      <c r="E4" s="355"/>
      <c r="F4" s="14" t="s">
        <v>21</v>
      </c>
    </row>
    <row r="5" spans="1:7" ht="46.5" customHeight="1" x14ac:dyDescent="0.3">
      <c r="A5" s="357"/>
      <c r="B5" s="16" t="s">
        <v>22</v>
      </c>
      <c r="C5" s="16" t="s">
        <v>23</v>
      </c>
      <c r="D5" s="16" t="s">
        <v>24</v>
      </c>
      <c r="E5" s="16" t="s">
        <v>25</v>
      </c>
      <c r="F5" s="15"/>
    </row>
    <row r="6" spans="1:7" ht="46.5" customHeight="1" x14ac:dyDescent="0.25">
      <c r="A6" s="133" t="s">
        <v>288</v>
      </c>
      <c r="B6" s="26" t="s">
        <v>206</v>
      </c>
      <c r="C6" s="26" t="s">
        <v>207</v>
      </c>
      <c r="D6" s="26">
        <v>12</v>
      </c>
      <c r="E6" s="204" t="s">
        <v>237</v>
      </c>
      <c r="F6" s="134" t="s">
        <v>215</v>
      </c>
    </row>
    <row r="7" spans="1:7" ht="46.5" customHeight="1" x14ac:dyDescent="0.25">
      <c r="A7" s="133" t="s">
        <v>241</v>
      </c>
      <c r="B7" s="26" t="s">
        <v>209</v>
      </c>
      <c r="C7" s="29" t="s">
        <v>210</v>
      </c>
      <c r="D7" s="26"/>
      <c r="E7" s="204" t="s">
        <v>238</v>
      </c>
      <c r="F7" s="134" t="s">
        <v>215</v>
      </c>
    </row>
    <row r="8" spans="1:7" ht="93" customHeight="1" x14ac:dyDescent="0.25">
      <c r="A8" s="291" t="s">
        <v>212</v>
      </c>
      <c r="B8" s="26" t="s">
        <v>211</v>
      </c>
      <c r="C8" s="29"/>
      <c r="D8" s="26" t="s">
        <v>235</v>
      </c>
      <c r="E8" s="204" t="s">
        <v>246</v>
      </c>
      <c r="F8" s="58" t="s">
        <v>213</v>
      </c>
      <c r="G8" s="228"/>
    </row>
    <row r="9" spans="1:7" ht="46.5" customHeight="1" x14ac:dyDescent="0.25">
      <c r="A9" s="133" t="s">
        <v>204</v>
      </c>
      <c r="B9" s="204" t="s">
        <v>251</v>
      </c>
      <c r="C9" s="26"/>
      <c r="D9" s="26"/>
      <c r="E9" s="204"/>
      <c r="F9" s="58" t="s">
        <v>116</v>
      </c>
    </row>
    <row r="10" spans="1:7" ht="63.75" customHeight="1" x14ac:dyDescent="0.25">
      <c r="A10" s="133" t="s">
        <v>242</v>
      </c>
      <c r="B10" s="204"/>
      <c r="C10" s="26" t="s">
        <v>220</v>
      </c>
      <c r="D10" s="26" t="s">
        <v>221</v>
      </c>
      <c r="E10" s="204" t="s">
        <v>240</v>
      </c>
      <c r="F10" s="58" t="s">
        <v>116</v>
      </c>
    </row>
    <row r="11" spans="1:7" ht="60" x14ac:dyDescent="0.25">
      <c r="A11" s="133" t="s">
        <v>216</v>
      </c>
      <c r="B11" s="204"/>
      <c r="C11" s="26">
        <v>2</v>
      </c>
      <c r="D11" s="26" t="s">
        <v>229</v>
      </c>
      <c r="E11" s="204"/>
      <c r="F11" s="58" t="s">
        <v>116</v>
      </c>
    </row>
    <row r="12" spans="1:7" ht="46.5" customHeight="1" x14ac:dyDescent="0.25">
      <c r="A12" s="133" t="s">
        <v>217</v>
      </c>
      <c r="B12" s="204">
        <v>11</v>
      </c>
      <c r="C12" s="26">
        <v>5</v>
      </c>
      <c r="D12" s="26"/>
      <c r="E12" s="204"/>
      <c r="F12" s="58" t="s">
        <v>116</v>
      </c>
    </row>
    <row r="13" spans="1:7" ht="61.5" customHeight="1" x14ac:dyDescent="0.25">
      <c r="A13" s="39" t="s">
        <v>218</v>
      </c>
      <c r="B13" s="204">
        <v>24</v>
      </c>
      <c r="C13" s="26">
        <v>10</v>
      </c>
      <c r="D13" s="26"/>
      <c r="E13" s="204">
        <v>1</v>
      </c>
      <c r="F13" s="58" t="s">
        <v>116</v>
      </c>
    </row>
    <row r="14" spans="1:7" ht="46.5" customHeight="1" x14ac:dyDescent="0.25">
      <c r="A14" s="39" t="s">
        <v>219</v>
      </c>
      <c r="B14" s="204" t="s">
        <v>249</v>
      </c>
      <c r="C14" s="26"/>
      <c r="D14" s="26">
        <v>17</v>
      </c>
      <c r="E14" s="204"/>
      <c r="F14" s="58" t="s">
        <v>213</v>
      </c>
    </row>
    <row r="15" spans="1:7" ht="46.5" customHeight="1" x14ac:dyDescent="0.25">
      <c r="A15" s="133" t="s">
        <v>222</v>
      </c>
      <c r="B15" s="204" t="s">
        <v>250</v>
      </c>
      <c r="C15" s="26"/>
      <c r="D15" s="26" t="s">
        <v>232</v>
      </c>
      <c r="E15" s="204"/>
      <c r="F15" s="58" t="s">
        <v>213</v>
      </c>
    </row>
    <row r="16" spans="1:7" ht="46.5" customHeight="1" x14ac:dyDescent="0.25">
      <c r="A16" s="133" t="s">
        <v>225</v>
      </c>
      <c r="B16" s="204">
        <v>21</v>
      </c>
      <c r="C16" s="26" t="s">
        <v>224</v>
      </c>
      <c r="D16" s="26">
        <v>26</v>
      </c>
      <c r="E16" s="204"/>
      <c r="F16" s="58" t="s">
        <v>116</v>
      </c>
    </row>
    <row r="17" spans="1:7" ht="46.5" customHeight="1" x14ac:dyDescent="0.25">
      <c r="A17" s="133" t="s">
        <v>226</v>
      </c>
      <c r="B17" s="26"/>
      <c r="C17" s="26">
        <v>21</v>
      </c>
      <c r="D17" s="26"/>
      <c r="E17" s="204"/>
      <c r="F17" s="58" t="s">
        <v>116</v>
      </c>
      <c r="G17" t="s">
        <v>292</v>
      </c>
    </row>
    <row r="18" spans="1:7" ht="46.5" customHeight="1" x14ac:dyDescent="0.25">
      <c r="A18" s="291" t="s">
        <v>227</v>
      </c>
      <c r="B18" s="26">
        <v>25</v>
      </c>
      <c r="C18" s="26"/>
      <c r="D18" s="26"/>
      <c r="E18" s="204"/>
      <c r="F18" s="58" t="s">
        <v>213</v>
      </c>
    </row>
    <row r="19" spans="1:7" ht="46.5" customHeight="1" x14ac:dyDescent="0.25">
      <c r="A19" s="133" t="s">
        <v>243</v>
      </c>
      <c r="B19" s="26"/>
      <c r="C19" s="26"/>
      <c r="D19" s="26">
        <v>1</v>
      </c>
      <c r="E19" s="204"/>
      <c r="F19" s="58" t="s">
        <v>116</v>
      </c>
    </row>
    <row r="20" spans="1:7" ht="46.5" customHeight="1" x14ac:dyDescent="0.25">
      <c r="A20" s="133" t="s">
        <v>228</v>
      </c>
      <c r="B20" s="26"/>
      <c r="C20" s="26"/>
      <c r="D20" s="26" t="s">
        <v>230</v>
      </c>
      <c r="E20" s="204">
        <v>12</v>
      </c>
      <c r="F20" s="58" t="s">
        <v>116</v>
      </c>
    </row>
    <row r="21" spans="1:7" ht="57" customHeight="1" x14ac:dyDescent="0.25">
      <c r="A21" s="39" t="s">
        <v>244</v>
      </c>
      <c r="B21" s="26"/>
      <c r="C21" s="26"/>
      <c r="D21" s="26" t="s">
        <v>231</v>
      </c>
      <c r="E21" s="204" t="s">
        <v>239</v>
      </c>
      <c r="F21" s="58" t="s">
        <v>116</v>
      </c>
    </row>
    <row r="22" spans="1:7" ht="58.5" customHeight="1" x14ac:dyDescent="0.25">
      <c r="A22" s="39" t="s">
        <v>285</v>
      </c>
      <c r="B22" s="26"/>
      <c r="C22" s="26"/>
      <c r="D22" s="26" t="s">
        <v>233</v>
      </c>
      <c r="E22" s="204" t="s">
        <v>245</v>
      </c>
      <c r="F22" s="58" t="s">
        <v>213</v>
      </c>
    </row>
    <row r="23" spans="1:7" ht="46.5" customHeight="1" x14ac:dyDescent="0.25">
      <c r="A23" s="39" t="s">
        <v>234</v>
      </c>
      <c r="B23" s="26"/>
      <c r="C23" s="26"/>
      <c r="D23" s="26">
        <v>22</v>
      </c>
      <c r="E23" s="204"/>
      <c r="F23" s="58" t="s">
        <v>213</v>
      </c>
    </row>
    <row r="24" spans="1:7" ht="61.5" customHeight="1" x14ac:dyDescent="0.25">
      <c r="A24" s="39" t="s">
        <v>236</v>
      </c>
      <c r="B24" s="26"/>
      <c r="C24" s="26"/>
      <c r="D24" s="26"/>
      <c r="E24" s="204" t="s">
        <v>248</v>
      </c>
      <c r="F24" s="58" t="s">
        <v>116</v>
      </c>
    </row>
    <row r="25" spans="1:7" ht="60.75" customHeight="1" x14ac:dyDescent="0.25">
      <c r="A25" s="57" t="s">
        <v>286</v>
      </c>
      <c r="B25" s="26"/>
      <c r="C25" s="26"/>
      <c r="D25" s="29"/>
      <c r="E25" s="204">
        <v>9</v>
      </c>
      <c r="F25" s="58" t="s">
        <v>116</v>
      </c>
    </row>
    <row r="26" spans="1:7" ht="45" x14ac:dyDescent="0.25">
      <c r="A26" s="57" t="s">
        <v>247</v>
      </c>
      <c r="B26" s="215"/>
      <c r="C26" s="26">
        <v>6</v>
      </c>
      <c r="D26" s="26"/>
      <c r="E26" s="26">
        <v>27</v>
      </c>
      <c r="F26" s="58" t="s">
        <v>116</v>
      </c>
    </row>
    <row r="27" spans="1:7" x14ac:dyDescent="0.3">
      <c r="B27" s="27"/>
      <c r="C27" s="28"/>
      <c r="D27" s="28"/>
      <c r="E27" s="28"/>
    </row>
    <row r="28" spans="1:7" x14ac:dyDescent="0.3">
      <c r="B28" s="27"/>
      <c r="C28" s="28"/>
      <c r="D28" s="28"/>
      <c r="E28" s="28"/>
    </row>
    <row r="29" spans="1:7" x14ac:dyDescent="0.3">
      <c r="B29" s="27"/>
      <c r="C29" s="28"/>
      <c r="D29" s="28"/>
      <c r="E29" s="28"/>
    </row>
    <row r="30" spans="1:7" x14ac:dyDescent="0.3">
      <c r="B30" s="27"/>
      <c r="C30" s="28"/>
      <c r="D30" s="28"/>
      <c r="E30" s="28"/>
    </row>
    <row r="31" spans="1:7" x14ac:dyDescent="0.3">
      <c r="B31" s="27"/>
      <c r="C31" s="28"/>
      <c r="D31" s="28"/>
      <c r="E31" s="28"/>
    </row>
  </sheetData>
  <autoFilter ref="A5:K26"/>
  <mergeCells count="5">
    <mergeCell ref="A2:F2"/>
    <mergeCell ref="A3:F3"/>
    <mergeCell ref="B4:E4"/>
    <mergeCell ref="A1:F1"/>
    <mergeCell ref="A4:A5"/>
  </mergeCells>
  <phoneticPr fontId="22" type="noConversion"/>
  <dataValidations xWindow="414" yWindow="509"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24 F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1"/>
  <sheetViews>
    <sheetView zoomScale="92" zoomScaleNormal="92" workbookViewId="0">
      <pane xSplit="1" ySplit="4" topLeftCell="L20" activePane="bottomRight" state="frozen"/>
      <selection pane="topRight" activeCell="B1" sqref="B1"/>
      <selection pane="bottomLeft" activeCell="A5" sqref="A5"/>
      <selection pane="bottomRight" activeCell="B5" sqref="B5:Z21"/>
    </sheetView>
  </sheetViews>
  <sheetFormatPr baseColWidth="10" defaultColWidth="11.42578125" defaultRowHeight="24" customHeight="1" x14ac:dyDescent="0.2"/>
  <cols>
    <col min="1" max="1" width="4.5703125" style="1" customWidth="1"/>
    <col min="2" max="2" width="25.140625" style="1" customWidth="1"/>
    <col min="3" max="3" width="33.140625" style="1" customWidth="1"/>
    <col min="4" max="4" width="28" style="46" customWidth="1"/>
    <col min="5" max="5" width="19.42578125" style="46" customWidth="1"/>
    <col min="6" max="6" width="22.85546875" style="47" customWidth="1"/>
    <col min="7" max="7" width="16.85546875" style="1" customWidth="1"/>
    <col min="8" max="8" width="38.28515625" style="1" customWidth="1"/>
    <col min="9" max="9" width="11.7109375" style="48" customWidth="1"/>
    <col min="10" max="10" width="13.140625" style="1" customWidth="1"/>
    <col min="11" max="11" width="57.42578125" style="1" customWidth="1"/>
    <col min="12" max="12" width="20" style="1" customWidth="1"/>
    <col min="13" max="13" width="9.42578125" style="1" customWidth="1"/>
    <col min="14" max="14" width="10.7109375" style="1" customWidth="1"/>
    <col min="15" max="15" width="11.28515625" style="1" customWidth="1"/>
    <col min="16" max="16" width="17.140625" style="1" customWidth="1"/>
    <col min="17" max="17" width="25" style="1" customWidth="1"/>
    <col min="18" max="18" width="20.5703125" style="1" customWidth="1"/>
    <col min="19" max="19" width="26" style="1" customWidth="1"/>
    <col min="20" max="20" width="18.5703125" style="1" customWidth="1"/>
    <col min="21" max="21" width="13.85546875" style="1" customWidth="1"/>
    <col min="22" max="22" width="11.42578125" style="1" customWidth="1"/>
    <col min="23" max="24" width="17.42578125" style="1" customWidth="1"/>
    <col min="25" max="25" width="63.140625" style="5" customWidth="1"/>
    <col min="26" max="16384" width="11.42578125" style="5"/>
  </cols>
  <sheetData>
    <row r="1" spans="1:24" s="242" customFormat="1" ht="21.75" customHeight="1" x14ac:dyDescent="0.25">
      <c r="A1" s="385" t="s">
        <v>0</v>
      </c>
      <c r="B1" s="385"/>
      <c r="C1" s="385"/>
      <c r="D1" s="385"/>
      <c r="E1" s="385"/>
      <c r="F1" s="385"/>
      <c r="G1"/>
      <c r="H1"/>
      <c r="I1" s="61"/>
      <c r="J1"/>
      <c r="K1"/>
      <c r="L1"/>
      <c r="M1"/>
      <c r="N1"/>
      <c r="O1" s="60"/>
      <c r="P1"/>
      <c r="Q1"/>
      <c r="R1"/>
      <c r="S1"/>
      <c r="T1"/>
      <c r="U1"/>
      <c r="V1"/>
      <c r="W1"/>
      <c r="X1"/>
    </row>
    <row r="2" spans="1:24" s="242" customFormat="1" ht="13.5" customHeight="1" x14ac:dyDescent="0.3">
      <c r="A2" s="351" t="s">
        <v>26</v>
      </c>
      <c r="B2" s="351"/>
      <c r="C2" s="351"/>
      <c r="D2" s="351"/>
      <c r="E2" s="351"/>
      <c r="F2" s="351"/>
      <c r="G2"/>
      <c r="H2"/>
      <c r="I2" s="61"/>
      <c r="J2"/>
      <c r="K2"/>
      <c r="L2"/>
      <c r="M2"/>
      <c r="N2"/>
      <c r="O2" s="60"/>
      <c r="P2"/>
      <c r="Q2"/>
      <c r="R2"/>
      <c r="S2"/>
      <c r="T2"/>
      <c r="U2"/>
      <c r="V2"/>
      <c r="W2"/>
      <c r="X2"/>
    </row>
    <row r="3" spans="1:24" s="243" customFormat="1" ht="24" customHeight="1" x14ac:dyDescent="0.25">
      <c r="A3" s="386" t="s">
        <v>6</v>
      </c>
      <c r="B3" s="386" t="s">
        <v>27</v>
      </c>
      <c r="C3" s="386" t="s">
        <v>28</v>
      </c>
      <c r="D3" s="386" t="s">
        <v>29</v>
      </c>
      <c r="E3" s="386" t="s">
        <v>30</v>
      </c>
      <c r="F3" s="386" t="s">
        <v>31</v>
      </c>
      <c r="G3" s="386" t="s">
        <v>32</v>
      </c>
      <c r="H3" s="386" t="s">
        <v>33</v>
      </c>
      <c r="I3" s="386" t="s">
        <v>34</v>
      </c>
      <c r="J3" s="386" t="s">
        <v>35</v>
      </c>
      <c r="K3" s="386" t="s">
        <v>36</v>
      </c>
      <c r="L3" s="387" t="s">
        <v>37</v>
      </c>
      <c r="M3" s="388"/>
      <c r="N3" s="389"/>
      <c r="O3" s="51"/>
      <c r="P3" s="19"/>
      <c r="Q3" s="386" t="s">
        <v>38</v>
      </c>
      <c r="R3" s="386" t="s">
        <v>39</v>
      </c>
      <c r="S3" s="386" t="s">
        <v>40</v>
      </c>
      <c r="T3" s="386" t="s">
        <v>41</v>
      </c>
      <c r="U3" s="386" t="s">
        <v>42</v>
      </c>
      <c r="V3" s="386"/>
      <c r="W3" s="386" t="s">
        <v>43</v>
      </c>
      <c r="X3" s="386" t="s">
        <v>44</v>
      </c>
    </row>
    <row r="4" spans="1:24" s="244" customFormat="1" ht="42.75" customHeight="1" x14ac:dyDescent="0.25">
      <c r="A4" s="386"/>
      <c r="B4" s="386"/>
      <c r="C4" s="386"/>
      <c r="D4" s="386"/>
      <c r="E4" s="386"/>
      <c r="F4" s="386"/>
      <c r="G4" s="386"/>
      <c r="H4" s="386"/>
      <c r="I4" s="386"/>
      <c r="J4" s="386"/>
      <c r="K4" s="386"/>
      <c r="L4" s="34" t="s">
        <v>45</v>
      </c>
      <c r="M4" s="34" t="s">
        <v>46</v>
      </c>
      <c r="N4" s="34" t="s">
        <v>47</v>
      </c>
      <c r="O4" s="50" t="s">
        <v>112</v>
      </c>
      <c r="P4" s="34" t="s">
        <v>48</v>
      </c>
      <c r="Q4" s="386"/>
      <c r="R4" s="386"/>
      <c r="S4" s="386"/>
      <c r="T4" s="386"/>
      <c r="U4" s="24" t="s">
        <v>49</v>
      </c>
      <c r="V4" s="24" t="s">
        <v>50</v>
      </c>
      <c r="W4" s="386"/>
      <c r="X4" s="386"/>
    </row>
    <row r="5" spans="1:24" ht="288" customHeight="1" x14ac:dyDescent="0.2">
      <c r="A5" s="358">
        <v>5</v>
      </c>
      <c r="B5" s="394" t="s">
        <v>54</v>
      </c>
      <c r="C5" s="390" t="s">
        <v>55</v>
      </c>
      <c r="D5" s="119" t="s">
        <v>56</v>
      </c>
      <c r="E5" s="391" t="s">
        <v>57</v>
      </c>
      <c r="F5" s="303" t="s">
        <v>58</v>
      </c>
      <c r="G5" s="392" t="s">
        <v>59</v>
      </c>
      <c r="H5" s="304" t="s">
        <v>287</v>
      </c>
      <c r="I5" s="305" t="s">
        <v>51</v>
      </c>
      <c r="J5" s="306"/>
      <c r="K5" s="307" t="s">
        <v>414</v>
      </c>
      <c r="L5" s="308" t="s">
        <v>289</v>
      </c>
      <c r="M5" s="306"/>
      <c r="N5" s="306"/>
      <c r="O5" s="305" t="s">
        <v>51</v>
      </c>
      <c r="P5" s="308" t="s">
        <v>290</v>
      </c>
      <c r="Q5" s="308" t="s">
        <v>291</v>
      </c>
      <c r="R5" s="308" t="s">
        <v>430</v>
      </c>
      <c r="S5" s="309" t="s">
        <v>431</v>
      </c>
      <c r="T5" s="308" t="s">
        <v>111</v>
      </c>
      <c r="U5" s="310">
        <v>44197</v>
      </c>
      <c r="V5" s="310">
        <v>44561</v>
      </c>
      <c r="W5" s="306"/>
      <c r="X5" s="306"/>
    </row>
    <row r="6" spans="1:24" ht="216" x14ac:dyDescent="0.2">
      <c r="A6" s="358"/>
      <c r="B6" s="395"/>
      <c r="C6" s="390"/>
      <c r="D6" s="359" t="s">
        <v>60</v>
      </c>
      <c r="E6" s="391"/>
      <c r="F6" s="359" t="s">
        <v>61</v>
      </c>
      <c r="G6" s="392"/>
      <c r="H6" s="304" t="s">
        <v>293</v>
      </c>
      <c r="I6" s="305"/>
      <c r="J6" s="305" t="s">
        <v>51</v>
      </c>
      <c r="K6" s="311" t="s">
        <v>344</v>
      </c>
      <c r="L6" s="308" t="s">
        <v>294</v>
      </c>
      <c r="M6" s="306"/>
      <c r="N6" s="306"/>
      <c r="O6" s="305" t="s">
        <v>51</v>
      </c>
      <c r="P6" s="308" t="s">
        <v>295</v>
      </c>
      <c r="Q6" s="308" t="s">
        <v>296</v>
      </c>
      <c r="R6" s="308" t="s">
        <v>297</v>
      </c>
      <c r="S6" s="312"/>
      <c r="T6" s="308" t="s">
        <v>298</v>
      </c>
      <c r="U6" s="310">
        <v>44197</v>
      </c>
      <c r="V6" s="310">
        <v>44561</v>
      </c>
      <c r="W6" s="313"/>
      <c r="X6" s="306"/>
    </row>
    <row r="7" spans="1:24" ht="81.75" customHeight="1" x14ac:dyDescent="0.2">
      <c r="A7" s="358"/>
      <c r="B7" s="395"/>
      <c r="C7" s="390"/>
      <c r="D7" s="360"/>
      <c r="E7" s="391"/>
      <c r="F7" s="372"/>
      <c r="G7" s="392"/>
      <c r="H7" s="304" t="s">
        <v>302</v>
      </c>
      <c r="I7" s="305" t="s">
        <v>51</v>
      </c>
      <c r="J7" s="306"/>
      <c r="K7" s="311" t="s">
        <v>345</v>
      </c>
      <c r="L7" s="309" t="s">
        <v>303</v>
      </c>
      <c r="M7" s="306"/>
      <c r="N7" s="306"/>
      <c r="O7" s="305" t="s">
        <v>51</v>
      </c>
      <c r="P7" s="308" t="s">
        <v>373</v>
      </c>
      <c r="Q7" s="314" t="s">
        <v>304</v>
      </c>
      <c r="R7" s="308" t="s">
        <v>305</v>
      </c>
      <c r="S7" s="308" t="s">
        <v>306</v>
      </c>
      <c r="T7" s="308" t="s">
        <v>111</v>
      </c>
      <c r="U7" s="310">
        <v>44197</v>
      </c>
      <c r="V7" s="310">
        <v>44561</v>
      </c>
      <c r="W7" s="313"/>
      <c r="X7" s="306"/>
    </row>
    <row r="8" spans="1:24" ht="129" customHeight="1" x14ac:dyDescent="0.2">
      <c r="A8" s="358"/>
      <c r="B8" s="395"/>
      <c r="C8" s="390"/>
      <c r="D8" s="303" t="s">
        <v>53</v>
      </c>
      <c r="E8" s="391"/>
      <c r="F8" s="372"/>
      <c r="G8" s="392"/>
      <c r="H8" s="308" t="s">
        <v>388</v>
      </c>
      <c r="I8" s="305" t="s">
        <v>51</v>
      </c>
      <c r="J8" s="306"/>
      <c r="K8" s="315" t="s">
        <v>390</v>
      </c>
      <c r="L8" s="308" t="s">
        <v>391</v>
      </c>
      <c r="M8" s="306"/>
      <c r="N8" s="306"/>
      <c r="O8" s="316" t="s">
        <v>51</v>
      </c>
      <c r="P8" s="308" t="s">
        <v>392</v>
      </c>
      <c r="Q8" s="308" t="s">
        <v>393</v>
      </c>
      <c r="R8" s="308" t="s">
        <v>397</v>
      </c>
      <c r="S8" s="308" t="s">
        <v>396</v>
      </c>
      <c r="T8" s="308" t="s">
        <v>111</v>
      </c>
      <c r="U8" s="310">
        <v>44197</v>
      </c>
      <c r="V8" s="310">
        <v>44561</v>
      </c>
      <c r="W8" s="313"/>
      <c r="X8" s="306"/>
    </row>
    <row r="9" spans="1:24" ht="48.75" customHeight="1" x14ac:dyDescent="0.2">
      <c r="A9" s="358"/>
      <c r="B9" s="395"/>
      <c r="C9" s="390"/>
      <c r="D9" s="119" t="s">
        <v>62</v>
      </c>
      <c r="E9" s="391"/>
      <c r="F9" s="341" t="s">
        <v>63</v>
      </c>
      <c r="G9" s="392"/>
      <c r="H9" s="394" t="s">
        <v>309</v>
      </c>
      <c r="I9" s="373" t="s">
        <v>51</v>
      </c>
      <c r="J9" s="403"/>
      <c r="K9" s="409" t="s">
        <v>346</v>
      </c>
      <c r="L9" s="394" t="s">
        <v>307</v>
      </c>
      <c r="M9" s="403"/>
      <c r="N9" s="403"/>
      <c r="O9" s="373" t="s">
        <v>51</v>
      </c>
      <c r="P9" s="406" t="s">
        <v>295</v>
      </c>
      <c r="Q9" s="394" t="s">
        <v>308</v>
      </c>
      <c r="R9" s="394" t="s">
        <v>347</v>
      </c>
      <c r="S9" s="394"/>
      <c r="T9" s="394" t="s">
        <v>298</v>
      </c>
      <c r="U9" s="400">
        <v>44197</v>
      </c>
      <c r="V9" s="400">
        <v>44561</v>
      </c>
      <c r="W9" s="403"/>
      <c r="X9" s="403"/>
    </row>
    <row r="10" spans="1:24" ht="57.75" customHeight="1" x14ac:dyDescent="0.2">
      <c r="A10" s="358"/>
      <c r="B10" s="395"/>
      <c r="C10" s="390"/>
      <c r="D10" s="119" t="s">
        <v>52</v>
      </c>
      <c r="E10" s="391"/>
      <c r="F10" s="393"/>
      <c r="G10" s="392"/>
      <c r="H10" s="395"/>
      <c r="I10" s="374"/>
      <c r="J10" s="404"/>
      <c r="K10" s="410"/>
      <c r="L10" s="395"/>
      <c r="M10" s="404"/>
      <c r="N10" s="404"/>
      <c r="O10" s="374"/>
      <c r="P10" s="407"/>
      <c r="Q10" s="395"/>
      <c r="R10" s="395"/>
      <c r="S10" s="395"/>
      <c r="T10" s="395"/>
      <c r="U10" s="401"/>
      <c r="V10" s="401"/>
      <c r="W10" s="404"/>
      <c r="X10" s="404"/>
    </row>
    <row r="11" spans="1:24" ht="33.75" customHeight="1" x14ac:dyDescent="0.2">
      <c r="A11" s="358"/>
      <c r="B11" s="395"/>
      <c r="C11" s="390"/>
      <c r="D11" s="119" t="s">
        <v>64</v>
      </c>
      <c r="E11" s="391"/>
      <c r="F11" s="393"/>
      <c r="G11" s="392"/>
      <c r="H11" s="395"/>
      <c r="I11" s="374"/>
      <c r="J11" s="404"/>
      <c r="K11" s="410"/>
      <c r="L11" s="395"/>
      <c r="M11" s="404"/>
      <c r="N11" s="404"/>
      <c r="O11" s="374"/>
      <c r="P11" s="407"/>
      <c r="Q11" s="395"/>
      <c r="R11" s="395"/>
      <c r="S11" s="395"/>
      <c r="T11" s="395"/>
      <c r="U11" s="401"/>
      <c r="V11" s="401"/>
      <c r="W11" s="404"/>
      <c r="X11" s="404"/>
    </row>
    <row r="12" spans="1:24" ht="62.25" customHeight="1" x14ac:dyDescent="0.2">
      <c r="A12" s="358"/>
      <c r="B12" s="395"/>
      <c r="C12" s="390"/>
      <c r="D12" s="119" t="s">
        <v>65</v>
      </c>
      <c r="E12" s="391"/>
      <c r="F12" s="342"/>
      <c r="G12" s="392"/>
      <c r="H12" s="396"/>
      <c r="I12" s="375"/>
      <c r="J12" s="405"/>
      <c r="K12" s="411"/>
      <c r="L12" s="396"/>
      <c r="M12" s="405"/>
      <c r="N12" s="405"/>
      <c r="O12" s="375"/>
      <c r="P12" s="408"/>
      <c r="Q12" s="396"/>
      <c r="R12" s="396"/>
      <c r="S12" s="396"/>
      <c r="T12" s="396"/>
      <c r="U12" s="402"/>
      <c r="V12" s="402"/>
      <c r="W12" s="405"/>
      <c r="X12" s="405"/>
    </row>
    <row r="13" spans="1:24" ht="129" customHeight="1" x14ac:dyDescent="0.2">
      <c r="A13" s="358"/>
      <c r="B13" s="395"/>
      <c r="C13" s="390"/>
      <c r="D13" s="341" t="s">
        <v>66</v>
      </c>
      <c r="E13" s="391"/>
      <c r="F13" s="391" t="s">
        <v>67</v>
      </c>
      <c r="G13" s="392"/>
      <c r="H13" s="314" t="s">
        <v>363</v>
      </c>
      <c r="I13" s="305" t="s">
        <v>51</v>
      </c>
      <c r="J13" s="306"/>
      <c r="K13" s="317" t="s">
        <v>364</v>
      </c>
      <c r="L13" s="308" t="s">
        <v>365</v>
      </c>
      <c r="M13" s="306"/>
      <c r="N13" s="306"/>
      <c r="O13" s="316" t="s">
        <v>51</v>
      </c>
      <c r="P13" s="308" t="s">
        <v>366</v>
      </c>
      <c r="Q13" s="308" t="s">
        <v>380</v>
      </c>
      <c r="R13" s="308" t="s">
        <v>367</v>
      </c>
      <c r="S13" s="308" t="s">
        <v>368</v>
      </c>
      <c r="T13" s="308" t="s">
        <v>111</v>
      </c>
      <c r="U13" s="310">
        <v>44197</v>
      </c>
      <c r="V13" s="310">
        <v>44561</v>
      </c>
      <c r="W13" s="313"/>
      <c r="X13" s="306"/>
    </row>
    <row r="14" spans="1:24" ht="84.75" customHeight="1" x14ac:dyDescent="0.2">
      <c r="A14" s="358"/>
      <c r="B14" s="395"/>
      <c r="C14" s="390"/>
      <c r="D14" s="342"/>
      <c r="E14" s="391"/>
      <c r="F14" s="391"/>
      <c r="G14" s="392"/>
      <c r="H14" s="308" t="s">
        <v>387</v>
      </c>
      <c r="I14" s="305" t="s">
        <v>51</v>
      </c>
      <c r="J14" s="306"/>
      <c r="K14" s="317" t="s">
        <v>389</v>
      </c>
      <c r="L14" s="308" t="s">
        <v>391</v>
      </c>
      <c r="M14" s="306"/>
      <c r="N14" s="306"/>
      <c r="O14" s="316" t="s">
        <v>51</v>
      </c>
      <c r="P14" s="308" t="s">
        <v>392</v>
      </c>
      <c r="Q14" s="308" t="s">
        <v>393</v>
      </c>
      <c r="R14" s="308" t="s">
        <v>395</v>
      </c>
      <c r="S14" s="308" t="s">
        <v>394</v>
      </c>
      <c r="T14" s="308" t="s">
        <v>111</v>
      </c>
      <c r="U14" s="310">
        <v>44197</v>
      </c>
      <c r="V14" s="310">
        <v>44561</v>
      </c>
      <c r="W14" s="313"/>
      <c r="X14" s="306"/>
    </row>
    <row r="15" spans="1:24" ht="118.5" customHeight="1" x14ac:dyDescent="0.2">
      <c r="A15" s="358"/>
      <c r="B15" s="395"/>
      <c r="C15" s="390"/>
      <c r="D15" s="293"/>
      <c r="E15" s="391"/>
      <c r="F15" s="391"/>
      <c r="G15" s="392"/>
      <c r="H15" s="308" t="s">
        <v>398</v>
      </c>
      <c r="I15" s="305" t="s">
        <v>51</v>
      </c>
      <c r="J15" s="306"/>
      <c r="K15" s="317" t="s">
        <v>403</v>
      </c>
      <c r="L15" s="308" t="s">
        <v>384</v>
      </c>
      <c r="M15" s="306"/>
      <c r="N15" s="306"/>
      <c r="O15" s="316" t="s">
        <v>51</v>
      </c>
      <c r="P15" s="308" t="s">
        <v>399</v>
      </c>
      <c r="Q15" s="308" t="s">
        <v>385</v>
      </c>
      <c r="R15" s="308" t="s">
        <v>400</v>
      </c>
      <c r="S15" s="308" t="s">
        <v>404</v>
      </c>
      <c r="T15" s="308" t="s">
        <v>111</v>
      </c>
      <c r="U15" s="310">
        <v>44197</v>
      </c>
      <c r="V15" s="310">
        <v>44561</v>
      </c>
      <c r="W15" s="313"/>
      <c r="X15" s="306"/>
    </row>
    <row r="16" spans="1:24" ht="84" customHeight="1" x14ac:dyDescent="0.2">
      <c r="A16" s="358"/>
      <c r="B16" s="395"/>
      <c r="C16" s="390"/>
      <c r="D16" s="119" t="s">
        <v>68</v>
      </c>
      <c r="E16" s="391"/>
      <c r="F16" s="391"/>
      <c r="G16" s="392"/>
      <c r="H16" s="308" t="s">
        <v>370</v>
      </c>
      <c r="I16" s="305" t="s">
        <v>51</v>
      </c>
      <c r="J16" s="306"/>
      <c r="K16" s="317" t="s">
        <v>381</v>
      </c>
      <c r="L16" s="308" t="s">
        <v>316</v>
      </c>
      <c r="M16" s="306"/>
      <c r="N16" s="306"/>
      <c r="O16" s="305" t="s">
        <v>51</v>
      </c>
      <c r="P16" s="308" t="s">
        <v>371</v>
      </c>
      <c r="Q16" s="314" t="s">
        <v>110</v>
      </c>
      <c r="R16" s="308" t="s">
        <v>372</v>
      </c>
      <c r="S16" s="308" t="s">
        <v>449</v>
      </c>
      <c r="T16" s="308" t="s">
        <v>111</v>
      </c>
      <c r="U16" s="310">
        <v>44197</v>
      </c>
      <c r="V16" s="310">
        <v>44561</v>
      </c>
      <c r="W16" s="313"/>
      <c r="X16" s="306"/>
    </row>
    <row r="17" spans="1:24" ht="80.25" customHeight="1" x14ac:dyDescent="0.2">
      <c r="A17" s="358"/>
      <c r="B17" s="395"/>
      <c r="C17" s="390"/>
      <c r="D17" s="119" t="s">
        <v>69</v>
      </c>
      <c r="E17" s="391"/>
      <c r="F17" s="391" t="s">
        <v>70</v>
      </c>
      <c r="G17" s="392"/>
      <c r="H17" s="308" t="s">
        <v>374</v>
      </c>
      <c r="I17" s="305" t="s">
        <v>51</v>
      </c>
      <c r="J17" s="306"/>
      <c r="K17" s="317" t="s">
        <v>382</v>
      </c>
      <c r="L17" s="308" t="s">
        <v>333</v>
      </c>
      <c r="M17" s="306"/>
      <c r="N17" s="306"/>
      <c r="O17" s="305" t="s">
        <v>51</v>
      </c>
      <c r="P17" s="308" t="s">
        <v>316</v>
      </c>
      <c r="Q17" s="308" t="s">
        <v>376</v>
      </c>
      <c r="R17" s="308" t="s">
        <v>383</v>
      </c>
      <c r="S17" s="308" t="s">
        <v>377</v>
      </c>
      <c r="T17" s="308" t="s">
        <v>111</v>
      </c>
      <c r="U17" s="310">
        <v>44197</v>
      </c>
      <c r="V17" s="310">
        <v>44561</v>
      </c>
      <c r="W17" s="313"/>
      <c r="X17" s="306"/>
    </row>
    <row r="18" spans="1:24" ht="87" customHeight="1" x14ac:dyDescent="0.2">
      <c r="A18" s="358"/>
      <c r="B18" s="395"/>
      <c r="C18" s="390"/>
      <c r="D18" s="119" t="s">
        <v>71</v>
      </c>
      <c r="E18" s="391"/>
      <c r="F18" s="391"/>
      <c r="G18" s="392"/>
      <c r="H18" s="308" t="s">
        <v>378</v>
      </c>
      <c r="I18" s="305" t="s">
        <v>51</v>
      </c>
      <c r="J18" s="318"/>
      <c r="K18" s="317" t="s">
        <v>379</v>
      </c>
      <c r="L18" s="308" t="s">
        <v>384</v>
      </c>
      <c r="M18" s="306"/>
      <c r="N18" s="306"/>
      <c r="O18" s="305" t="s">
        <v>51</v>
      </c>
      <c r="P18" s="308" t="s">
        <v>316</v>
      </c>
      <c r="Q18" s="308" t="s">
        <v>385</v>
      </c>
      <c r="R18" s="319" t="s">
        <v>386</v>
      </c>
      <c r="S18" s="320" t="s">
        <v>405</v>
      </c>
      <c r="T18" s="308" t="s">
        <v>111</v>
      </c>
      <c r="U18" s="310">
        <v>44197</v>
      </c>
      <c r="V18" s="310">
        <v>44561</v>
      </c>
      <c r="W18" s="313"/>
      <c r="X18" s="318"/>
    </row>
    <row r="19" spans="1:24" ht="87" customHeight="1" x14ac:dyDescent="0.2">
      <c r="A19" s="237"/>
      <c r="B19" s="395"/>
      <c r="C19" s="303"/>
      <c r="D19" s="119"/>
      <c r="E19" s="292"/>
      <c r="F19" s="119"/>
      <c r="G19" s="321"/>
      <c r="H19" s="308" t="s">
        <v>416</v>
      </c>
      <c r="I19" s="305" t="s">
        <v>51</v>
      </c>
      <c r="J19" s="318"/>
      <c r="K19" s="322" t="s">
        <v>412</v>
      </c>
      <c r="L19" s="308" t="s">
        <v>384</v>
      </c>
      <c r="M19" s="306"/>
      <c r="N19" s="306"/>
      <c r="O19" s="305" t="s">
        <v>51</v>
      </c>
      <c r="P19" s="308" t="s">
        <v>406</v>
      </c>
      <c r="Q19" s="308" t="s">
        <v>407</v>
      </c>
      <c r="R19" s="319" t="s">
        <v>408</v>
      </c>
      <c r="S19" s="320"/>
      <c r="T19" s="308" t="s">
        <v>321</v>
      </c>
      <c r="U19" s="310">
        <v>44197</v>
      </c>
      <c r="V19" s="310">
        <v>44561</v>
      </c>
      <c r="W19" s="313"/>
      <c r="X19" s="318"/>
    </row>
    <row r="20" spans="1:24" ht="87" customHeight="1" x14ac:dyDescent="0.2">
      <c r="A20" s="237"/>
      <c r="B20" s="395"/>
      <c r="C20" s="303"/>
      <c r="D20" s="119"/>
      <c r="E20" s="292"/>
      <c r="F20" s="119"/>
      <c r="G20" s="321"/>
      <c r="H20" s="308" t="s">
        <v>410</v>
      </c>
      <c r="I20" s="305" t="s">
        <v>51</v>
      </c>
      <c r="J20" s="318"/>
      <c r="K20" s="317" t="s">
        <v>413</v>
      </c>
      <c r="L20" s="308" t="s">
        <v>384</v>
      </c>
      <c r="M20" s="306"/>
      <c r="N20" s="306"/>
      <c r="O20" s="305" t="s">
        <v>51</v>
      </c>
      <c r="P20" s="308" t="s">
        <v>384</v>
      </c>
      <c r="Q20" s="308" t="s">
        <v>407</v>
      </c>
      <c r="R20" s="319" t="s">
        <v>409</v>
      </c>
      <c r="S20" s="320"/>
      <c r="T20" s="308" t="s">
        <v>321</v>
      </c>
      <c r="U20" s="310">
        <v>44197</v>
      </c>
      <c r="V20" s="310">
        <v>44561</v>
      </c>
      <c r="W20" s="313"/>
      <c r="X20" s="318"/>
    </row>
    <row r="21" spans="1:24" ht="87" customHeight="1" x14ac:dyDescent="0.2">
      <c r="A21" s="237"/>
      <c r="B21" s="396"/>
      <c r="C21" s="303"/>
      <c r="D21" s="119"/>
      <c r="E21" s="292"/>
      <c r="F21" s="119"/>
      <c r="G21" s="321"/>
      <c r="H21" s="308" t="s">
        <v>415</v>
      </c>
      <c r="I21" s="305" t="s">
        <v>51</v>
      </c>
      <c r="J21" s="318"/>
      <c r="K21" s="317" t="s">
        <v>411</v>
      </c>
      <c r="L21" s="308" t="s">
        <v>384</v>
      </c>
      <c r="M21" s="306"/>
      <c r="N21" s="306"/>
      <c r="O21" s="305" t="s">
        <v>51</v>
      </c>
      <c r="P21" s="308" t="s">
        <v>384</v>
      </c>
      <c r="Q21" s="308" t="s">
        <v>407</v>
      </c>
      <c r="R21" s="319" t="s">
        <v>417</v>
      </c>
      <c r="S21" s="320"/>
      <c r="T21" s="308" t="s">
        <v>321</v>
      </c>
      <c r="U21" s="310">
        <v>44197</v>
      </c>
      <c r="V21" s="310">
        <v>44561</v>
      </c>
      <c r="W21" s="313"/>
      <c r="X21" s="318"/>
    </row>
    <row r="22" spans="1:24" ht="174" customHeight="1" x14ac:dyDescent="0.2">
      <c r="A22" s="414">
        <v>6</v>
      </c>
      <c r="B22" s="369" t="s">
        <v>72</v>
      </c>
      <c r="C22" s="397" t="s">
        <v>73</v>
      </c>
      <c r="D22" s="376" t="s">
        <v>62</v>
      </c>
      <c r="E22" s="366" t="s">
        <v>348</v>
      </c>
      <c r="F22" s="246" t="s">
        <v>74</v>
      </c>
      <c r="G22" s="369" t="s">
        <v>75</v>
      </c>
      <c r="H22" s="241" t="s">
        <v>315</v>
      </c>
      <c r="I22" s="45" t="s">
        <v>51</v>
      </c>
      <c r="J22" s="43"/>
      <c r="K22" s="253" t="s">
        <v>369</v>
      </c>
      <c r="L22" s="35" t="s">
        <v>316</v>
      </c>
      <c r="M22" s="35"/>
      <c r="N22" s="35"/>
      <c r="O22" s="45" t="s">
        <v>51</v>
      </c>
      <c r="P22" s="35" t="s">
        <v>349</v>
      </c>
      <c r="Q22" s="193" t="s">
        <v>375</v>
      </c>
      <c r="R22" s="35" t="s">
        <v>350</v>
      </c>
      <c r="S22" s="59" t="s">
        <v>317</v>
      </c>
      <c r="T22" s="35" t="s">
        <v>111</v>
      </c>
      <c r="U22" s="41">
        <v>44197</v>
      </c>
      <c r="V22" s="41">
        <v>44561</v>
      </c>
      <c r="W22" s="42"/>
      <c r="X22" s="3"/>
    </row>
    <row r="23" spans="1:24" ht="173.25" customHeight="1" x14ac:dyDescent="0.2">
      <c r="A23" s="414"/>
      <c r="B23" s="370"/>
      <c r="C23" s="398"/>
      <c r="D23" s="376"/>
      <c r="E23" s="367"/>
      <c r="F23" s="246" t="s">
        <v>76</v>
      </c>
      <c r="G23" s="370"/>
      <c r="H23" s="241" t="s">
        <v>322</v>
      </c>
      <c r="I23" s="45" t="s">
        <v>51</v>
      </c>
      <c r="J23" s="40"/>
      <c r="K23" s="254" t="s">
        <v>351</v>
      </c>
      <c r="L23" s="197" t="s">
        <v>352</v>
      </c>
      <c r="M23" s="43"/>
      <c r="N23" s="199"/>
      <c r="O23" s="62" t="s">
        <v>51</v>
      </c>
      <c r="P23" s="197" t="s">
        <v>295</v>
      </c>
      <c r="Q23" s="195" t="s">
        <v>323</v>
      </c>
      <c r="R23" s="35" t="s">
        <v>324</v>
      </c>
      <c r="S23" s="35" t="s">
        <v>473</v>
      </c>
      <c r="T23" s="35" t="s">
        <v>111</v>
      </c>
      <c r="U23" s="41">
        <v>44197</v>
      </c>
      <c r="V23" s="41">
        <v>44561</v>
      </c>
      <c r="W23" s="42"/>
      <c r="X23" s="43"/>
    </row>
    <row r="24" spans="1:24" ht="173.25" customHeight="1" x14ac:dyDescent="0.2">
      <c r="A24" s="414"/>
      <c r="B24" s="370"/>
      <c r="C24" s="398"/>
      <c r="D24" s="246"/>
      <c r="E24" s="367"/>
      <c r="F24" s="361" t="s">
        <v>77</v>
      </c>
      <c r="G24" s="370"/>
      <c r="H24" s="241" t="s">
        <v>325</v>
      </c>
      <c r="I24" s="45" t="s">
        <v>51</v>
      </c>
      <c r="J24" s="40"/>
      <c r="K24" s="255" t="s">
        <v>328</v>
      </c>
      <c r="L24" s="193" t="s">
        <v>353</v>
      </c>
      <c r="M24" s="3"/>
      <c r="N24" s="40"/>
      <c r="O24" s="63" t="s">
        <v>51</v>
      </c>
      <c r="P24" s="193" t="s">
        <v>295</v>
      </c>
      <c r="Q24" s="194" t="s">
        <v>330</v>
      </c>
      <c r="R24" s="193" t="s">
        <v>329</v>
      </c>
      <c r="S24" s="193"/>
      <c r="T24" s="193" t="s">
        <v>298</v>
      </c>
      <c r="U24" s="41">
        <v>44197</v>
      </c>
      <c r="V24" s="41">
        <v>44561</v>
      </c>
      <c r="W24" s="42"/>
      <c r="X24" s="43"/>
    </row>
    <row r="25" spans="1:24" ht="73.5" customHeight="1" x14ac:dyDescent="0.2">
      <c r="A25" s="414"/>
      <c r="B25" s="370"/>
      <c r="C25" s="398"/>
      <c r="D25" s="246"/>
      <c r="E25" s="367"/>
      <c r="F25" s="365"/>
      <c r="G25" s="370"/>
      <c r="H25" s="241" t="s">
        <v>326</v>
      </c>
      <c r="I25" s="45" t="s">
        <v>51</v>
      </c>
      <c r="J25" s="40"/>
      <c r="K25" s="253" t="s">
        <v>354</v>
      </c>
      <c r="L25" s="193" t="s">
        <v>353</v>
      </c>
      <c r="M25" s="3"/>
      <c r="N25" s="40"/>
      <c r="O25" s="63" t="s">
        <v>51</v>
      </c>
      <c r="P25" s="193" t="s">
        <v>295</v>
      </c>
      <c r="Q25" s="194" t="s">
        <v>330</v>
      </c>
      <c r="R25" s="193" t="s">
        <v>331</v>
      </c>
      <c r="S25" s="193"/>
      <c r="T25" s="193" t="s">
        <v>298</v>
      </c>
      <c r="U25" s="41">
        <v>44197</v>
      </c>
      <c r="V25" s="41">
        <v>44561</v>
      </c>
      <c r="W25" s="42"/>
      <c r="X25" s="43"/>
    </row>
    <row r="26" spans="1:24" ht="73.5" customHeight="1" x14ac:dyDescent="0.2">
      <c r="A26" s="414"/>
      <c r="B26" s="370"/>
      <c r="C26" s="398"/>
      <c r="D26" s="246"/>
      <c r="E26" s="367"/>
      <c r="F26" s="365"/>
      <c r="G26" s="370"/>
      <c r="H26" s="238" t="s">
        <v>401</v>
      </c>
      <c r="I26" s="45" t="s">
        <v>51</v>
      </c>
      <c r="J26" s="40"/>
      <c r="K26" s="253" t="s">
        <v>402</v>
      </c>
      <c r="L26" s="237" t="s">
        <v>353</v>
      </c>
      <c r="M26" s="3"/>
      <c r="N26" s="40"/>
      <c r="O26" s="63" t="s">
        <v>51</v>
      </c>
      <c r="P26" s="278" t="s">
        <v>295</v>
      </c>
      <c r="Q26" s="277" t="s">
        <v>330</v>
      </c>
      <c r="R26" s="237" t="s">
        <v>429</v>
      </c>
      <c r="S26" s="237"/>
      <c r="T26" s="278" t="s">
        <v>298</v>
      </c>
      <c r="U26" s="279">
        <v>44197</v>
      </c>
      <c r="V26" s="279">
        <v>44561</v>
      </c>
      <c r="W26" s="42"/>
      <c r="X26" s="43"/>
    </row>
    <row r="27" spans="1:24" ht="105" customHeight="1" x14ac:dyDescent="0.2">
      <c r="A27" s="414"/>
      <c r="B27" s="370"/>
      <c r="C27" s="398"/>
      <c r="D27" s="246"/>
      <c r="E27" s="367"/>
      <c r="F27" s="365"/>
      <c r="G27" s="370"/>
      <c r="H27" s="241" t="s">
        <v>327</v>
      </c>
      <c r="I27" s="45" t="s">
        <v>51</v>
      </c>
      <c r="J27" s="40"/>
      <c r="K27" s="254" t="s">
        <v>355</v>
      </c>
      <c r="L27" s="193" t="s">
        <v>353</v>
      </c>
      <c r="M27" s="43"/>
      <c r="N27" s="40"/>
      <c r="O27" s="63" t="s">
        <v>51</v>
      </c>
      <c r="P27" s="193" t="s">
        <v>295</v>
      </c>
      <c r="Q27" s="194" t="s">
        <v>323</v>
      </c>
      <c r="R27" s="193" t="s">
        <v>332</v>
      </c>
      <c r="S27" s="193"/>
      <c r="T27" s="193" t="s">
        <v>298</v>
      </c>
      <c r="U27" s="41">
        <v>44197</v>
      </c>
      <c r="V27" s="41">
        <v>44561</v>
      </c>
      <c r="W27" s="42"/>
      <c r="X27" s="43"/>
    </row>
    <row r="28" spans="1:24" ht="128.25" customHeight="1" x14ac:dyDescent="0.2">
      <c r="A28" s="414"/>
      <c r="B28" s="370"/>
      <c r="C28" s="398"/>
      <c r="D28" s="246"/>
      <c r="E28" s="367"/>
      <c r="F28" s="362"/>
      <c r="G28" s="370"/>
      <c r="H28" s="241" t="s">
        <v>286</v>
      </c>
      <c r="I28" s="45"/>
      <c r="J28" s="45" t="s">
        <v>51</v>
      </c>
      <c r="K28" s="255" t="s">
        <v>356</v>
      </c>
      <c r="L28" s="49" t="s">
        <v>333</v>
      </c>
      <c r="M28" s="3"/>
      <c r="N28" s="3"/>
      <c r="O28" s="63" t="s">
        <v>51</v>
      </c>
      <c r="P28" s="193" t="s">
        <v>366</v>
      </c>
      <c r="Q28" s="35" t="s">
        <v>334</v>
      </c>
      <c r="R28" s="35" t="s">
        <v>335</v>
      </c>
      <c r="S28" s="53"/>
      <c r="T28" s="193" t="s">
        <v>298</v>
      </c>
      <c r="U28" s="41">
        <v>44197</v>
      </c>
      <c r="V28" s="41">
        <v>44561</v>
      </c>
      <c r="W28" s="42"/>
      <c r="X28" s="3"/>
    </row>
    <row r="29" spans="1:24" ht="105.75" customHeight="1" x14ac:dyDescent="0.2">
      <c r="A29" s="414"/>
      <c r="B29" s="370"/>
      <c r="C29" s="398"/>
      <c r="D29" s="328" t="s">
        <v>53</v>
      </c>
      <c r="E29" s="367"/>
      <c r="F29" s="233" t="s">
        <v>78</v>
      </c>
      <c r="G29" s="370"/>
      <c r="H29" s="361" t="s">
        <v>336</v>
      </c>
      <c r="I29" s="363"/>
      <c r="J29" s="363" t="s">
        <v>51</v>
      </c>
      <c r="K29" s="412" t="s">
        <v>337</v>
      </c>
      <c r="L29" s="358" t="s">
        <v>299</v>
      </c>
      <c r="M29" s="358"/>
      <c r="N29" s="358"/>
      <c r="O29" s="358" t="s">
        <v>51</v>
      </c>
      <c r="P29" s="358" t="s">
        <v>295</v>
      </c>
      <c r="Q29" s="358" t="s">
        <v>291</v>
      </c>
      <c r="R29" s="358" t="s">
        <v>486</v>
      </c>
      <c r="S29" s="358" t="s">
        <v>487</v>
      </c>
      <c r="T29" s="358" t="s">
        <v>298</v>
      </c>
      <c r="U29" s="377">
        <v>44197</v>
      </c>
      <c r="V29" s="377">
        <v>44561</v>
      </c>
      <c r="W29" s="358"/>
      <c r="X29" s="358"/>
    </row>
    <row r="30" spans="1:24" ht="60" x14ac:dyDescent="0.2">
      <c r="A30" s="414"/>
      <c r="B30" s="370"/>
      <c r="C30" s="398"/>
      <c r="D30" s="330"/>
      <c r="E30" s="367"/>
      <c r="F30" s="247" t="s">
        <v>79</v>
      </c>
      <c r="G30" s="370"/>
      <c r="H30" s="362"/>
      <c r="I30" s="364"/>
      <c r="J30" s="364"/>
      <c r="K30" s="413"/>
      <c r="L30" s="358"/>
      <c r="M30" s="358"/>
      <c r="N30" s="358"/>
      <c r="O30" s="358"/>
      <c r="P30" s="358"/>
      <c r="Q30" s="358"/>
      <c r="R30" s="358"/>
      <c r="S30" s="358"/>
      <c r="T30" s="358"/>
      <c r="U30" s="377"/>
      <c r="V30" s="377"/>
      <c r="W30" s="358"/>
      <c r="X30" s="358"/>
    </row>
    <row r="31" spans="1:24" ht="108.75" customHeight="1" x14ac:dyDescent="0.2">
      <c r="A31" s="414"/>
      <c r="B31" s="370"/>
      <c r="C31" s="398"/>
      <c r="D31" s="246" t="s">
        <v>52</v>
      </c>
      <c r="E31" s="367"/>
      <c r="F31" s="246" t="s">
        <v>80</v>
      </c>
      <c r="G31" s="370"/>
      <c r="H31" s="361" t="s">
        <v>225</v>
      </c>
      <c r="I31" s="363" t="s">
        <v>51</v>
      </c>
      <c r="J31" s="382"/>
      <c r="K31" s="328" t="s">
        <v>338</v>
      </c>
      <c r="L31" s="369" t="s">
        <v>303</v>
      </c>
      <c r="M31" s="382"/>
      <c r="N31" s="382"/>
      <c r="O31" s="363" t="s">
        <v>51</v>
      </c>
      <c r="P31" s="369" t="s">
        <v>295</v>
      </c>
      <c r="Q31" s="369" t="s">
        <v>334</v>
      </c>
      <c r="R31" s="369" t="s">
        <v>339</v>
      </c>
      <c r="S31" s="397"/>
      <c r="T31" s="419" t="s">
        <v>310</v>
      </c>
      <c r="U31" s="378">
        <v>44197</v>
      </c>
      <c r="V31" s="378">
        <v>44561</v>
      </c>
      <c r="W31" s="382"/>
      <c r="X31" s="382"/>
    </row>
    <row r="32" spans="1:24" ht="66.75" customHeight="1" x14ac:dyDescent="0.2">
      <c r="A32" s="414"/>
      <c r="B32" s="370"/>
      <c r="C32" s="398"/>
      <c r="D32" s="328" t="s">
        <v>81</v>
      </c>
      <c r="E32" s="367"/>
      <c r="F32" s="246" t="s">
        <v>82</v>
      </c>
      <c r="G32" s="370"/>
      <c r="H32" s="365"/>
      <c r="I32" s="381"/>
      <c r="J32" s="383"/>
      <c r="K32" s="329"/>
      <c r="L32" s="370"/>
      <c r="M32" s="383"/>
      <c r="N32" s="383"/>
      <c r="O32" s="381"/>
      <c r="P32" s="370"/>
      <c r="Q32" s="370"/>
      <c r="R32" s="370"/>
      <c r="S32" s="398"/>
      <c r="T32" s="379"/>
      <c r="U32" s="379"/>
      <c r="V32" s="379"/>
      <c r="W32" s="383"/>
      <c r="X32" s="383"/>
    </row>
    <row r="33" spans="1:24" ht="66.75" customHeight="1" x14ac:dyDescent="0.2">
      <c r="A33" s="414"/>
      <c r="B33" s="370"/>
      <c r="C33" s="398"/>
      <c r="D33" s="329"/>
      <c r="E33" s="367"/>
      <c r="F33" s="328" t="s">
        <v>83</v>
      </c>
      <c r="G33" s="370"/>
      <c r="H33" s="365"/>
      <c r="I33" s="364"/>
      <c r="J33" s="384"/>
      <c r="K33" s="330"/>
      <c r="L33" s="371"/>
      <c r="M33" s="384"/>
      <c r="N33" s="384"/>
      <c r="O33" s="364"/>
      <c r="P33" s="371"/>
      <c r="Q33" s="371"/>
      <c r="R33" s="371"/>
      <c r="S33" s="399"/>
      <c r="T33" s="380"/>
      <c r="U33" s="380"/>
      <c r="V33" s="380"/>
      <c r="W33" s="384"/>
      <c r="X33" s="384"/>
    </row>
    <row r="34" spans="1:24" ht="66.75" customHeight="1" x14ac:dyDescent="0.2">
      <c r="A34" s="194"/>
      <c r="B34" s="371"/>
      <c r="C34" s="399"/>
      <c r="D34" s="330"/>
      <c r="E34" s="368"/>
      <c r="F34" s="330"/>
      <c r="G34" s="371"/>
      <c r="H34" s="362"/>
      <c r="I34" s="192"/>
      <c r="J34" s="190"/>
      <c r="K34" s="234"/>
      <c r="L34" s="198"/>
      <c r="M34" s="190"/>
      <c r="N34" s="190"/>
      <c r="O34" s="192"/>
      <c r="P34" s="198"/>
      <c r="Q34" s="198"/>
      <c r="R34" s="198"/>
      <c r="S34" s="201"/>
      <c r="T34" s="196"/>
      <c r="U34" s="196"/>
      <c r="V34" s="196"/>
      <c r="W34" s="229"/>
      <c r="X34" s="190"/>
    </row>
    <row r="35" spans="1:24" ht="87.75" customHeight="1" x14ac:dyDescent="0.2">
      <c r="A35" s="414">
        <v>7</v>
      </c>
      <c r="B35" s="358" t="s">
        <v>84</v>
      </c>
      <c r="C35" s="415" t="s">
        <v>85</v>
      </c>
      <c r="D35" s="36" t="s">
        <v>86</v>
      </c>
      <c r="E35" s="416" t="s">
        <v>87</v>
      </c>
      <c r="F35" s="37" t="s">
        <v>88</v>
      </c>
      <c r="G35" s="417" t="s">
        <v>89</v>
      </c>
      <c r="H35" s="248" t="s">
        <v>312</v>
      </c>
      <c r="I35" s="45" t="s">
        <v>51</v>
      </c>
      <c r="J35" s="3"/>
      <c r="K35" s="253" t="s">
        <v>314</v>
      </c>
      <c r="L35" s="53" t="s">
        <v>311</v>
      </c>
      <c r="M35" s="3"/>
      <c r="N35" s="3"/>
      <c r="O35" s="45" t="s">
        <v>51</v>
      </c>
      <c r="P35" s="53" t="s">
        <v>295</v>
      </c>
      <c r="Q35" s="35" t="s">
        <v>313</v>
      </c>
      <c r="R35" s="35" t="s">
        <v>340</v>
      </c>
      <c r="S35" s="53" t="s">
        <v>341</v>
      </c>
      <c r="T35" s="38" t="s">
        <v>111</v>
      </c>
      <c r="U35" s="41">
        <v>44197</v>
      </c>
      <c r="V35" s="41">
        <v>44561</v>
      </c>
      <c r="W35" s="42"/>
      <c r="X35" s="3"/>
    </row>
    <row r="36" spans="1:24" ht="143.25" customHeight="1" x14ac:dyDescent="0.2">
      <c r="A36" s="414"/>
      <c r="B36" s="358"/>
      <c r="C36" s="415"/>
      <c r="D36" s="36" t="s">
        <v>53</v>
      </c>
      <c r="E36" s="416"/>
      <c r="F36" s="416" t="s">
        <v>90</v>
      </c>
      <c r="G36" s="418"/>
      <c r="H36" s="249" t="s">
        <v>118</v>
      </c>
      <c r="I36" s="45" t="s">
        <v>51</v>
      </c>
      <c r="J36" s="3"/>
      <c r="K36" s="253" t="s">
        <v>358</v>
      </c>
      <c r="L36" s="225" t="s">
        <v>359</v>
      </c>
      <c r="M36" s="3"/>
      <c r="N36" s="3"/>
      <c r="O36" s="45" t="s">
        <v>51</v>
      </c>
      <c r="P36" s="224" t="s">
        <v>295</v>
      </c>
      <c r="Q36" s="52" t="s">
        <v>360</v>
      </c>
      <c r="R36" s="35" t="s">
        <v>361</v>
      </c>
      <c r="S36" s="35"/>
      <c r="T36" s="38" t="s">
        <v>321</v>
      </c>
      <c r="U36" s="41">
        <v>44197</v>
      </c>
      <c r="V36" s="41">
        <v>44561</v>
      </c>
      <c r="W36" s="42"/>
      <c r="X36" s="3"/>
    </row>
    <row r="37" spans="1:24" ht="49.5" customHeight="1" x14ac:dyDescent="0.2">
      <c r="A37" s="414"/>
      <c r="B37" s="358"/>
      <c r="C37" s="415"/>
      <c r="D37" s="36" t="s">
        <v>52</v>
      </c>
      <c r="E37" s="416"/>
      <c r="F37" s="416"/>
      <c r="G37" s="418"/>
      <c r="H37" s="249"/>
      <c r="I37" s="45"/>
      <c r="J37" s="3"/>
      <c r="K37" s="253"/>
      <c r="L37" s="35"/>
      <c r="M37" s="3"/>
      <c r="N37" s="3"/>
      <c r="O37" s="45"/>
      <c r="P37" s="3"/>
      <c r="Q37" s="31"/>
      <c r="R37" s="35"/>
      <c r="S37" s="35"/>
      <c r="T37" s="38"/>
      <c r="U37" s="44"/>
      <c r="V37" s="44"/>
      <c r="W37" s="42"/>
      <c r="X37" s="3"/>
    </row>
    <row r="38" spans="1:24" ht="49.5" customHeight="1" x14ac:dyDescent="0.2">
      <c r="A38" s="414"/>
      <c r="B38" s="358"/>
      <c r="C38" s="415"/>
      <c r="D38" s="36" t="s">
        <v>62</v>
      </c>
      <c r="E38" s="416"/>
      <c r="F38" s="415" t="s">
        <v>91</v>
      </c>
      <c r="G38" s="418"/>
      <c r="H38" s="250" t="s">
        <v>301</v>
      </c>
      <c r="I38" s="45" t="s">
        <v>51</v>
      </c>
      <c r="J38" s="40"/>
      <c r="K38" s="253" t="s">
        <v>362</v>
      </c>
      <c r="L38" s="225" t="s">
        <v>289</v>
      </c>
      <c r="M38" s="3"/>
      <c r="N38" s="3"/>
      <c r="O38" s="227" t="s">
        <v>51</v>
      </c>
      <c r="P38" s="195" t="s">
        <v>295</v>
      </c>
      <c r="Q38" s="224" t="s">
        <v>319</v>
      </c>
      <c r="R38" s="223" t="s">
        <v>357</v>
      </c>
      <c r="S38" s="3"/>
      <c r="T38" s="224" t="s">
        <v>321</v>
      </c>
      <c r="U38" s="226">
        <v>44197</v>
      </c>
      <c r="V38" s="226">
        <v>44561</v>
      </c>
      <c r="W38" s="42"/>
      <c r="X38" s="3"/>
    </row>
    <row r="39" spans="1:24" ht="81" customHeight="1" x14ac:dyDescent="0.2">
      <c r="A39" s="414"/>
      <c r="B39" s="358"/>
      <c r="C39" s="415"/>
      <c r="D39" s="36" t="s">
        <v>60</v>
      </c>
      <c r="E39" s="416"/>
      <c r="F39" s="415"/>
      <c r="G39" s="418"/>
      <c r="H39" s="251" t="s">
        <v>318</v>
      </c>
      <c r="I39" s="55"/>
      <c r="J39" s="191" t="s">
        <v>51</v>
      </c>
      <c r="K39" s="253" t="s">
        <v>342</v>
      </c>
      <c r="L39" s="225" t="s">
        <v>289</v>
      </c>
      <c r="M39" s="43"/>
      <c r="N39" s="191"/>
      <c r="O39" s="191" t="s">
        <v>51</v>
      </c>
      <c r="P39" s="224" t="s">
        <v>295</v>
      </c>
      <c r="Q39" s="195" t="s">
        <v>319</v>
      </c>
      <c r="R39" s="197" t="s">
        <v>320</v>
      </c>
      <c r="S39" s="43"/>
      <c r="T39" s="195" t="s">
        <v>321</v>
      </c>
      <c r="U39" s="200">
        <v>44197</v>
      </c>
      <c r="V39" s="200">
        <v>44561</v>
      </c>
      <c r="W39" s="42"/>
      <c r="X39" s="43"/>
    </row>
    <row r="40" spans="1:24" ht="66.75" customHeight="1" x14ac:dyDescent="0.2">
      <c r="A40" s="414"/>
      <c r="B40" s="358"/>
      <c r="C40" s="415"/>
      <c r="D40" s="36" t="s">
        <v>92</v>
      </c>
      <c r="E40" s="416"/>
      <c r="F40" s="415" t="s">
        <v>93</v>
      </c>
      <c r="G40" s="418"/>
      <c r="H40" s="245"/>
      <c r="I40" s="54"/>
      <c r="J40" s="3"/>
      <c r="K40" s="240"/>
      <c r="L40" s="3"/>
      <c r="M40" s="3"/>
      <c r="N40" s="3"/>
      <c r="O40" s="3"/>
      <c r="P40" s="3"/>
      <c r="Q40" s="3"/>
      <c r="R40" s="3"/>
      <c r="S40" s="3"/>
      <c r="T40" s="3"/>
      <c r="U40" s="3"/>
      <c r="V40" s="3"/>
      <c r="W40" s="42"/>
      <c r="X40" s="3"/>
    </row>
    <row r="41" spans="1:24" ht="69" customHeight="1" x14ac:dyDescent="0.2">
      <c r="A41" s="414"/>
      <c r="B41" s="358"/>
      <c r="C41" s="415"/>
      <c r="D41" s="36" t="s">
        <v>94</v>
      </c>
      <c r="E41" s="416"/>
      <c r="F41" s="415"/>
      <c r="G41" s="418"/>
      <c r="H41" s="252"/>
      <c r="I41" s="54"/>
      <c r="J41" s="3"/>
      <c r="K41" s="3"/>
      <c r="L41" s="3"/>
      <c r="M41" s="3"/>
      <c r="N41" s="3"/>
      <c r="O41" s="3"/>
      <c r="P41" s="3"/>
      <c r="Q41" s="3"/>
      <c r="R41" s="3"/>
      <c r="S41" s="3"/>
      <c r="T41" s="3"/>
      <c r="U41" s="3"/>
      <c r="V41" s="3"/>
      <c r="W41" s="42"/>
      <c r="X41" s="3"/>
    </row>
  </sheetData>
  <autoFilter ref="A4:Y41"/>
  <mergeCells count="101">
    <mergeCell ref="W31:W33"/>
    <mergeCell ref="X31:X33"/>
    <mergeCell ref="A35:A41"/>
    <mergeCell ref="B35:B41"/>
    <mergeCell ref="C35:C41"/>
    <mergeCell ref="E35:E41"/>
    <mergeCell ref="G35:G41"/>
    <mergeCell ref="F36:F37"/>
    <mergeCell ref="F38:F39"/>
    <mergeCell ref="Q31:Q33"/>
    <mergeCell ref="R31:R33"/>
    <mergeCell ref="S31:S33"/>
    <mergeCell ref="T31:T33"/>
    <mergeCell ref="U31:U33"/>
    <mergeCell ref="A22:A33"/>
    <mergeCell ref="O31:O33"/>
    <mergeCell ref="P31:P33"/>
    <mergeCell ref="Q29:Q30"/>
    <mergeCell ref="R29:R30"/>
    <mergeCell ref="S29:S30"/>
    <mergeCell ref="T29:T30"/>
    <mergeCell ref="U29:U30"/>
    <mergeCell ref="L29:L30"/>
    <mergeCell ref="F40:F41"/>
    <mergeCell ref="C22:C34"/>
    <mergeCell ref="D32:D34"/>
    <mergeCell ref="B22:B34"/>
    <mergeCell ref="V9:V12"/>
    <mergeCell ref="W9:W12"/>
    <mergeCell ref="X9:X12"/>
    <mergeCell ref="F13:F16"/>
    <mergeCell ref="F17:F18"/>
    <mergeCell ref="P9:P12"/>
    <mergeCell ref="Q9:Q12"/>
    <mergeCell ref="R9:R12"/>
    <mergeCell ref="S9:S12"/>
    <mergeCell ref="T9:T12"/>
    <mergeCell ref="U9:U12"/>
    <mergeCell ref="J9:J12"/>
    <mergeCell ref="K9:K12"/>
    <mergeCell ref="L9:L12"/>
    <mergeCell ref="M9:M12"/>
    <mergeCell ref="N9:N12"/>
    <mergeCell ref="M29:M30"/>
    <mergeCell ref="N29:N30"/>
    <mergeCell ref="O29:O30"/>
    <mergeCell ref="P29:P30"/>
    <mergeCell ref="K29:K30"/>
    <mergeCell ref="X3:X4"/>
    <mergeCell ref="A5:A18"/>
    <mergeCell ref="C5:C18"/>
    <mergeCell ref="E5:E18"/>
    <mergeCell ref="G5:G18"/>
    <mergeCell ref="F9:F12"/>
    <mergeCell ref="H9:H12"/>
    <mergeCell ref="I9:I12"/>
    <mergeCell ref="Q3:Q4"/>
    <mergeCell ref="R3:R4"/>
    <mergeCell ref="S3:S4"/>
    <mergeCell ref="T3:T4"/>
    <mergeCell ref="U3:V3"/>
    <mergeCell ref="B5:B21"/>
    <mergeCell ref="A1:F1"/>
    <mergeCell ref="A2:F2"/>
    <mergeCell ref="A3:A4"/>
    <mergeCell ref="B3:B4"/>
    <mergeCell ref="C3:C4"/>
    <mergeCell ref="D3:D4"/>
    <mergeCell ref="E3:E4"/>
    <mergeCell ref="F3:F4"/>
    <mergeCell ref="W3:W4"/>
    <mergeCell ref="G3:G4"/>
    <mergeCell ref="H3:H4"/>
    <mergeCell ref="I3:I4"/>
    <mergeCell ref="J3:J4"/>
    <mergeCell ref="K3:K4"/>
    <mergeCell ref="L3:N3"/>
    <mergeCell ref="W29:W30"/>
    <mergeCell ref="X29:X30"/>
    <mergeCell ref="D6:D7"/>
    <mergeCell ref="H29:H30"/>
    <mergeCell ref="I29:I30"/>
    <mergeCell ref="J29:J30"/>
    <mergeCell ref="F24:F28"/>
    <mergeCell ref="E22:E34"/>
    <mergeCell ref="F33:F34"/>
    <mergeCell ref="G22:G34"/>
    <mergeCell ref="H31:H34"/>
    <mergeCell ref="F6:F8"/>
    <mergeCell ref="D13:D14"/>
    <mergeCell ref="O9:O12"/>
    <mergeCell ref="D22:D23"/>
    <mergeCell ref="D29:D30"/>
    <mergeCell ref="V29:V30"/>
    <mergeCell ref="V31:V33"/>
    <mergeCell ref="I31:I33"/>
    <mergeCell ref="J31:J33"/>
    <mergeCell ref="K31:K33"/>
    <mergeCell ref="L31:L33"/>
    <mergeCell ref="M31:M33"/>
    <mergeCell ref="N31:N33"/>
  </mergeCells>
  <dataValidations disablePrompts="1" count="13">
    <dataValidation allowBlank="1" showInputMessage="1" showErrorMessage="1" prompt="Escribir nombre de entregable o meta numérica  si es un indicador" sqref="R3:R4"/>
    <dataValidation allowBlank="1" showInputMessage="1" showErrorMessage="1" prompt="De acuerdo con las variables de la fórmula: Pesos,  horas, actividades" sqref="T3:T4"/>
    <dataValidation allowBlank="1" showInputMessage="1" showErrorMessage="1" prompt="Fórmula matemática" sqref="S3:S4"/>
    <dataValidation allowBlank="1" showInputMessage="1" showErrorMessage="1" prompt="Escribir cargo" sqref="Q3:Q4"/>
    <dataValidation allowBlank="1" showInputMessage="1" showErrorMessage="1" prompt="Registrar el acumulado del año cuando  se mide por avances o acumulados trimestrales " sqref="W3:W4"/>
    <dataValidation allowBlank="1" showInputMessage="1" showErrorMessage="1" prompt="Si no aplica hacer medición, registrar el documento o el entregable final  Si es indicador con fórmula  matemática colocar la meta numérica" sqref="S1"/>
    <dataValidation allowBlank="1" showInputMessage="1" showErrorMessage="1" prompt="Cargo del servidor que  liderara la acción o el proyecto  ( Nivel central o nivel seccional segun corresponda el análisis)" sqref="U2"/>
    <dataValidation allowBlank="1" showInputMessage="1" showErrorMessage="1" prompt="Registrar nombre de los procesos que se veran impactados con la acción/proyecto " sqref="P4"/>
    <dataValidation allowBlank="1" showInputMessage="1" showErrorMessage="1" prompt="Registrar el nombre del proceso que va  a responder por la ejecución " sqref="L4:O4"/>
    <dataValidation allowBlank="1" showInputMessage="1" showErrorMessage="1" prompt="Describir las actividades que se van a desarrollar para el proyecto" sqref="K3:K4"/>
    <dataValidation allowBlank="1" showInputMessage="1" showErrorMessage="1" prompt="Marcar X  si es una acción o un proyecto nuevo que se va a realizar que implica el desarrollo de varias  actividades" sqref="J3:J4"/>
    <dataValidation allowBlank="1" showInputMessage="1" showErrorMessage="1" prompt="Marcar X  si la acción que se propone es parte de las actividades que se deben desarollar en el dia a dia, o si solamente es una actividad- Mas de una actividad marca Proyecto " sqref="I3:I4"/>
    <dataValidation allowBlank="1" showInputMessage="1" showErrorMessage="1" prompt="Registrar la acción o  el nombre  del proyecto a realizar con base en la estrategia que se definió-  Hoja Estrategias   o si son acciones que se  deben adelantar como parte del día dia." sqref="H3:H4"/>
  </dataValidations>
  <pageMargins left="0.7" right="0.7" top="0.75" bottom="0.75" header="0.3" footer="0.3"/>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7" workbookViewId="0">
      <selection activeCell="E32" sqref="E6:E32"/>
    </sheetView>
  </sheetViews>
  <sheetFormatPr baseColWidth="10"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0:F230"/>
  <sheetViews>
    <sheetView topLeftCell="A165" workbookViewId="0">
      <selection activeCell="A165" sqref="A1:I1048576"/>
    </sheetView>
  </sheetViews>
  <sheetFormatPr baseColWidth="10" defaultRowHeight="15" x14ac:dyDescent="0.25"/>
  <sheetData>
    <row r="20" spans="5:6" x14ac:dyDescent="0.25">
      <c r="E20" s="285"/>
      <c r="F20" s="286"/>
    </row>
    <row r="22" spans="5:6" x14ac:dyDescent="0.25">
      <c r="E22" s="285"/>
      <c r="F22" s="286"/>
    </row>
    <row r="25" spans="5:6" x14ac:dyDescent="0.25">
      <c r="E25" s="285"/>
      <c r="F25" s="286"/>
    </row>
    <row r="28" spans="5:6" x14ac:dyDescent="0.25">
      <c r="E28" s="285"/>
      <c r="F28" s="286"/>
    </row>
    <row r="30" spans="5:6" x14ac:dyDescent="0.25">
      <c r="E30" s="285"/>
      <c r="F30" s="286"/>
    </row>
    <row r="32" spans="5:6" x14ac:dyDescent="0.25">
      <c r="E32" s="285"/>
      <c r="F32" s="286"/>
    </row>
    <row r="34" spans="5:6" x14ac:dyDescent="0.25">
      <c r="E34" s="285"/>
      <c r="F34" s="286"/>
    </row>
    <row r="37" spans="5:6" x14ac:dyDescent="0.25">
      <c r="E37" s="285"/>
      <c r="F37" s="286"/>
    </row>
    <row r="40" spans="5:6" x14ac:dyDescent="0.25">
      <c r="E40" s="285"/>
      <c r="F40" s="286"/>
    </row>
    <row r="43" spans="5:6" x14ac:dyDescent="0.25">
      <c r="E43" s="285"/>
      <c r="F43" s="286"/>
    </row>
    <row r="45" spans="5:6" x14ac:dyDescent="0.25">
      <c r="E45" s="285"/>
      <c r="F45" s="286"/>
    </row>
    <row r="47" spans="5:6" x14ac:dyDescent="0.25">
      <c r="E47" s="285"/>
      <c r="F47" s="286"/>
    </row>
    <row r="50" spans="5:6" x14ac:dyDescent="0.25">
      <c r="E50" s="285"/>
      <c r="F50" s="286"/>
    </row>
    <row r="53" spans="5:6" x14ac:dyDescent="0.25">
      <c r="E53" s="285"/>
      <c r="F53" s="286"/>
    </row>
    <row r="56" spans="5:6" x14ac:dyDescent="0.25">
      <c r="E56" s="285"/>
      <c r="F56" s="286"/>
    </row>
    <row r="59" spans="5:6" x14ac:dyDescent="0.25">
      <c r="E59" s="285"/>
      <c r="F59" s="286"/>
    </row>
    <row r="61" spans="5:6" x14ac:dyDescent="0.25">
      <c r="E61" s="285"/>
      <c r="F61" s="286"/>
    </row>
    <row r="64" spans="5:6" x14ac:dyDescent="0.25">
      <c r="E64" s="285"/>
      <c r="F64" s="286"/>
    </row>
    <row r="67" spans="5:6" x14ac:dyDescent="0.25">
      <c r="E67" s="285"/>
      <c r="F67" s="286"/>
    </row>
    <row r="69" spans="5:6" x14ac:dyDescent="0.25">
      <c r="E69" s="285"/>
      <c r="F69" s="286"/>
    </row>
    <row r="72" spans="5:6" x14ac:dyDescent="0.25">
      <c r="E72" s="285"/>
      <c r="F72" s="286"/>
    </row>
    <row r="75" spans="5:6" x14ac:dyDescent="0.25">
      <c r="E75" s="285"/>
      <c r="F75" s="286"/>
    </row>
    <row r="77" spans="5:6" x14ac:dyDescent="0.25">
      <c r="E77" s="285"/>
      <c r="F77" s="286"/>
    </row>
    <row r="79" spans="5:6" x14ac:dyDescent="0.25">
      <c r="E79" s="285"/>
      <c r="F79" s="286"/>
    </row>
    <row r="82" spans="5:6" x14ac:dyDescent="0.25">
      <c r="E82" s="285"/>
      <c r="F82" s="286"/>
    </row>
    <row r="85" spans="5:6" x14ac:dyDescent="0.25">
      <c r="E85" s="285"/>
      <c r="F85" s="286"/>
    </row>
    <row r="88" spans="5:6" x14ac:dyDescent="0.25">
      <c r="E88" s="285"/>
      <c r="F88" s="286"/>
    </row>
    <row r="90" spans="5:6" x14ac:dyDescent="0.25">
      <c r="E90" s="285"/>
      <c r="F90" s="286"/>
    </row>
    <row r="93" spans="5:6" x14ac:dyDescent="0.25">
      <c r="E93" s="285"/>
      <c r="F93" s="286"/>
    </row>
    <row r="96" spans="5:6" x14ac:dyDescent="0.25">
      <c r="E96" s="285"/>
      <c r="F96" s="286"/>
    </row>
    <row r="99" spans="5:6" x14ac:dyDescent="0.25">
      <c r="E99" s="285"/>
      <c r="F99" s="286"/>
    </row>
    <row r="101" spans="5:6" x14ac:dyDescent="0.25">
      <c r="E101" s="285"/>
      <c r="F101" s="286"/>
    </row>
    <row r="103" spans="5:6" x14ac:dyDescent="0.25">
      <c r="E103" s="285"/>
      <c r="F103" s="286"/>
    </row>
    <row r="105" spans="5:6" x14ac:dyDescent="0.25">
      <c r="E105" s="285"/>
      <c r="F105" s="286"/>
    </row>
    <row r="107" spans="5:6" x14ac:dyDescent="0.25">
      <c r="E107" s="285"/>
      <c r="F107" s="286"/>
    </row>
    <row r="110" spans="5:6" x14ac:dyDescent="0.25">
      <c r="E110" s="285"/>
      <c r="F110" s="286"/>
    </row>
    <row r="113" spans="5:6" x14ac:dyDescent="0.25">
      <c r="E113" s="285"/>
      <c r="F113" s="286"/>
    </row>
    <row r="116" spans="5:6" x14ac:dyDescent="0.25">
      <c r="E116" s="285"/>
      <c r="F116" s="286"/>
    </row>
    <row r="119" spans="5:6" x14ac:dyDescent="0.25">
      <c r="E119" s="285"/>
      <c r="F119" s="286"/>
    </row>
    <row r="122" spans="5:6" x14ac:dyDescent="0.25">
      <c r="E122" s="285"/>
      <c r="F122" s="286"/>
    </row>
    <row r="125" spans="5:6" x14ac:dyDescent="0.25">
      <c r="E125" s="285"/>
      <c r="F125" s="286"/>
    </row>
    <row r="128" spans="5:6" x14ac:dyDescent="0.25">
      <c r="E128" s="285"/>
      <c r="F128" s="286"/>
    </row>
    <row r="130" spans="5:6" x14ac:dyDescent="0.25">
      <c r="E130" s="285"/>
      <c r="F130" s="286"/>
    </row>
    <row r="133" spans="5:6" x14ac:dyDescent="0.25">
      <c r="E133" s="285"/>
      <c r="F133" s="286"/>
    </row>
    <row r="136" spans="5:6" x14ac:dyDescent="0.25">
      <c r="E136" s="285"/>
      <c r="F136" s="286"/>
    </row>
    <row r="139" spans="5:6" x14ac:dyDescent="0.25">
      <c r="E139" s="285"/>
      <c r="F139" s="286"/>
    </row>
    <row r="142" spans="5:6" x14ac:dyDescent="0.25">
      <c r="E142" s="285"/>
      <c r="F142" s="286"/>
    </row>
    <row r="145" spans="5:6" x14ac:dyDescent="0.25">
      <c r="E145" s="285"/>
      <c r="F145" s="286"/>
    </row>
    <row r="148" spans="5:6" x14ac:dyDescent="0.25">
      <c r="E148" s="285"/>
      <c r="F148" s="286"/>
    </row>
    <row r="151" spans="5:6" x14ac:dyDescent="0.25">
      <c r="E151" s="285"/>
      <c r="F151" s="286"/>
    </row>
    <row r="154" spans="5:6" x14ac:dyDescent="0.25">
      <c r="E154" s="285"/>
      <c r="F154" s="286"/>
    </row>
    <row r="156" spans="5:6" x14ac:dyDescent="0.25">
      <c r="E156" s="285"/>
      <c r="F156" s="286"/>
    </row>
    <row r="159" spans="5:6" x14ac:dyDescent="0.25">
      <c r="E159" s="285"/>
      <c r="F159" s="286"/>
    </row>
    <row r="162" spans="5:6" x14ac:dyDescent="0.25">
      <c r="E162" s="285"/>
      <c r="F162" s="286"/>
    </row>
    <row r="165" spans="5:6" x14ac:dyDescent="0.25">
      <c r="E165" s="285"/>
      <c r="F165" s="286"/>
    </row>
    <row r="168" spans="5:6" x14ac:dyDescent="0.25">
      <c r="E168" s="285"/>
      <c r="F168" s="286"/>
    </row>
    <row r="171" spans="5:6" x14ac:dyDescent="0.25">
      <c r="E171" s="285"/>
      <c r="F171" s="286"/>
    </row>
    <row r="174" spans="5:6" x14ac:dyDescent="0.25">
      <c r="E174" s="285"/>
      <c r="F174" s="286"/>
    </row>
    <row r="177" spans="5:6" x14ac:dyDescent="0.25">
      <c r="E177" s="285"/>
      <c r="F177" s="286"/>
    </row>
    <row r="179" spans="5:6" x14ac:dyDescent="0.25">
      <c r="E179" s="285"/>
      <c r="F179" s="286"/>
    </row>
    <row r="182" spans="5:6" x14ac:dyDescent="0.25">
      <c r="E182" s="285"/>
      <c r="F182" s="286"/>
    </row>
    <row r="185" spans="5:6" x14ac:dyDescent="0.25">
      <c r="E185" s="285"/>
      <c r="F185" s="286"/>
    </row>
    <row r="188" spans="5:6" x14ac:dyDescent="0.25">
      <c r="E188" s="285"/>
      <c r="F188" s="286"/>
    </row>
    <row r="191" spans="5:6" x14ac:dyDescent="0.25">
      <c r="E191" s="285"/>
      <c r="F191" s="286"/>
    </row>
    <row r="194" spans="5:6" x14ac:dyDescent="0.25">
      <c r="E194" s="285"/>
      <c r="F194" s="286"/>
    </row>
    <row r="197" spans="5:6" x14ac:dyDescent="0.25">
      <c r="E197" s="285"/>
      <c r="F197" s="286"/>
    </row>
    <row r="200" spans="5:6" x14ac:dyDescent="0.25">
      <c r="E200" s="285"/>
      <c r="F200" s="286"/>
    </row>
    <row r="203" spans="5:6" x14ac:dyDescent="0.25">
      <c r="E203" s="285"/>
      <c r="F203" s="286"/>
    </row>
    <row r="206" spans="5:6" x14ac:dyDescent="0.25">
      <c r="E206" s="285"/>
      <c r="F206" s="286"/>
    </row>
    <row r="209" spans="5:6" x14ac:dyDescent="0.25">
      <c r="E209" s="285"/>
      <c r="F209" s="286"/>
    </row>
    <row r="212" spans="5:6" x14ac:dyDescent="0.25">
      <c r="E212" s="285"/>
      <c r="F212" s="286"/>
    </row>
    <row r="215" spans="5:6" x14ac:dyDescent="0.25">
      <c r="E215" s="285"/>
      <c r="F215" s="286"/>
    </row>
    <row r="218" spans="5:6" x14ac:dyDescent="0.25">
      <c r="E218" s="285"/>
      <c r="F218" s="286"/>
    </row>
    <row r="221" spans="5:6" x14ac:dyDescent="0.25">
      <c r="E221" s="285"/>
      <c r="F221" s="286"/>
    </row>
    <row r="224" spans="5:6" x14ac:dyDescent="0.25">
      <c r="E224" s="285"/>
      <c r="F224" s="286"/>
    </row>
    <row r="227" spans="5:6" x14ac:dyDescent="0.25">
      <c r="E227" s="285"/>
      <c r="F227" s="286"/>
    </row>
    <row r="230" spans="5:6" x14ac:dyDescent="0.25">
      <c r="E230" s="285"/>
      <c r="F230" s="28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zoomScaleNormal="100" workbookViewId="0">
      <selection activeCell="D29" sqref="D29"/>
    </sheetView>
  </sheetViews>
  <sheetFormatPr baseColWidth="10" defaultColWidth="11.42578125" defaultRowHeight="12" x14ac:dyDescent="0.2"/>
  <cols>
    <col min="1" max="1" width="29" style="1" customWidth="1"/>
    <col min="2" max="2" width="23.42578125" style="1" customWidth="1"/>
    <col min="3" max="3" width="37.140625" style="48" customWidth="1"/>
    <col min="4" max="4" width="33" style="1" customWidth="1"/>
    <col min="5" max="5" width="27.85546875" style="1" customWidth="1"/>
    <col min="6" max="6" width="28.42578125" style="1" customWidth="1"/>
    <col min="7" max="7" width="39.5703125" style="1" customWidth="1"/>
    <col min="8" max="8" width="21.5703125" style="1" customWidth="1"/>
    <col min="9" max="10" width="29.140625" style="1" customWidth="1"/>
    <col min="11" max="11" width="17.140625" style="1" customWidth="1"/>
    <col min="12" max="12" width="29.140625" style="1" customWidth="1"/>
    <col min="13" max="13" width="17" style="1" customWidth="1"/>
    <col min="14" max="14" width="31" style="1" customWidth="1"/>
    <col min="15" max="18" width="11.42578125" style="1"/>
    <col min="19" max="19" width="9.5703125" style="1" customWidth="1"/>
    <col min="20" max="16384" width="11.42578125" style="1"/>
  </cols>
  <sheetData>
    <row r="1" spans="1:7" customFormat="1" ht="22.5" customHeight="1" x14ac:dyDescent="0.25">
      <c r="A1" s="356" t="s">
        <v>0</v>
      </c>
      <c r="B1" s="356"/>
      <c r="C1" s="356"/>
      <c r="D1" s="356"/>
      <c r="E1" s="356"/>
      <c r="F1" s="356"/>
    </row>
    <row r="2" spans="1:7" customFormat="1" ht="31.35" customHeight="1" x14ac:dyDescent="0.3">
      <c r="A2" s="351" t="s">
        <v>95</v>
      </c>
      <c r="B2" s="351"/>
      <c r="C2" s="351"/>
      <c r="D2" s="351"/>
      <c r="E2" s="351"/>
      <c r="F2" s="351"/>
    </row>
    <row r="3" spans="1:7" s="20" customFormat="1" ht="34.5" customHeight="1" x14ac:dyDescent="0.25">
      <c r="A3" s="423" t="s">
        <v>96</v>
      </c>
      <c r="B3" s="420" t="s">
        <v>97</v>
      </c>
      <c r="C3" s="421"/>
      <c r="D3" s="421"/>
      <c r="E3" s="421"/>
      <c r="F3" s="421"/>
      <c r="G3" s="422"/>
    </row>
    <row r="4" spans="1:7" s="20" customFormat="1" ht="31.5" customHeight="1" x14ac:dyDescent="0.25">
      <c r="A4" s="424"/>
      <c r="B4" s="22" t="s">
        <v>39</v>
      </c>
      <c r="C4" s="290" t="s">
        <v>98</v>
      </c>
      <c r="D4" s="23" t="s">
        <v>100</v>
      </c>
      <c r="E4" s="290" t="s">
        <v>99</v>
      </c>
      <c r="F4" s="22" t="s">
        <v>101</v>
      </c>
      <c r="G4" s="23" t="s">
        <v>102</v>
      </c>
    </row>
    <row r="5" spans="1:7" s="2" customFormat="1" ht="117.75" customHeight="1" x14ac:dyDescent="0.25">
      <c r="A5" s="31" t="s">
        <v>287</v>
      </c>
      <c r="B5" s="31" t="s">
        <v>430</v>
      </c>
      <c r="C5" s="288" t="s">
        <v>433</v>
      </c>
      <c r="D5" s="300" t="s">
        <v>434</v>
      </c>
      <c r="E5" s="287" t="s">
        <v>508</v>
      </c>
      <c r="F5" s="301">
        <v>44291</v>
      </c>
      <c r="G5" s="240" t="s">
        <v>439</v>
      </c>
    </row>
    <row r="6" spans="1:7" ht="72" x14ac:dyDescent="0.2">
      <c r="A6" s="31" t="s">
        <v>293</v>
      </c>
      <c r="B6" s="31" t="s">
        <v>297</v>
      </c>
      <c r="C6" s="287" t="s">
        <v>436</v>
      </c>
      <c r="D6" s="430" t="s">
        <v>432</v>
      </c>
      <c r="E6" s="287" t="s">
        <v>298</v>
      </c>
      <c r="F6" s="301">
        <v>44291</v>
      </c>
      <c r="G6" s="240" t="s">
        <v>438</v>
      </c>
    </row>
    <row r="7" spans="1:7" ht="36" x14ac:dyDescent="0.2">
      <c r="A7" s="31" t="s">
        <v>302</v>
      </c>
      <c r="B7" s="31" t="s">
        <v>305</v>
      </c>
      <c r="C7" s="288" t="s">
        <v>497</v>
      </c>
      <c r="D7" s="294" t="s">
        <v>497</v>
      </c>
      <c r="E7" s="294" t="s">
        <v>497</v>
      </c>
      <c r="F7" s="294" t="s">
        <v>497</v>
      </c>
      <c r="G7" s="294" t="s">
        <v>497</v>
      </c>
    </row>
    <row r="8" spans="1:7" ht="72" x14ac:dyDescent="0.2">
      <c r="A8" s="31" t="s">
        <v>388</v>
      </c>
      <c r="B8" s="64" t="s">
        <v>397</v>
      </c>
      <c r="C8" s="240" t="s">
        <v>496</v>
      </c>
      <c r="D8" s="240" t="s">
        <v>496</v>
      </c>
      <c r="E8" s="240" t="s">
        <v>496</v>
      </c>
      <c r="F8" s="240" t="s">
        <v>496</v>
      </c>
      <c r="G8" s="240" t="s">
        <v>496</v>
      </c>
    </row>
    <row r="9" spans="1:7" ht="72" x14ac:dyDescent="0.2">
      <c r="A9" s="31" t="s">
        <v>309</v>
      </c>
      <c r="B9" s="31" t="s">
        <v>347</v>
      </c>
      <c r="C9" s="296" t="s">
        <v>436</v>
      </c>
      <c r="D9" s="430" t="s">
        <v>432</v>
      </c>
      <c r="E9" s="296" t="s">
        <v>298</v>
      </c>
      <c r="F9" s="301">
        <v>44291</v>
      </c>
      <c r="G9" s="240" t="s">
        <v>438</v>
      </c>
    </row>
    <row r="10" spans="1:7" ht="60" customHeight="1" x14ac:dyDescent="0.2">
      <c r="A10" s="31" t="s">
        <v>363</v>
      </c>
      <c r="B10" s="31" t="s">
        <v>367</v>
      </c>
      <c r="C10" s="298">
        <v>0.99817518248175185</v>
      </c>
      <c r="D10" s="299" t="s">
        <v>440</v>
      </c>
      <c r="E10" s="287" t="s">
        <v>111</v>
      </c>
      <c r="F10" s="301">
        <v>44291</v>
      </c>
      <c r="G10" s="240" t="s">
        <v>441</v>
      </c>
    </row>
    <row r="11" spans="1:7" ht="72" x14ac:dyDescent="0.2">
      <c r="A11" s="31" t="s">
        <v>387</v>
      </c>
      <c r="B11" s="31" t="s">
        <v>395</v>
      </c>
      <c r="C11" s="298">
        <v>0.95565781217318557</v>
      </c>
      <c r="D11" s="300" t="s">
        <v>443</v>
      </c>
      <c r="E11" s="287" t="s">
        <v>111</v>
      </c>
      <c r="F11" s="301">
        <v>44291</v>
      </c>
      <c r="G11" s="240" t="s">
        <v>442</v>
      </c>
    </row>
    <row r="12" spans="1:7" ht="60" x14ac:dyDescent="0.2">
      <c r="A12" s="31" t="s">
        <v>398</v>
      </c>
      <c r="B12" s="31" t="s">
        <v>400</v>
      </c>
      <c r="C12" s="302">
        <v>0.99029999999999996</v>
      </c>
      <c r="D12" s="300" t="s">
        <v>446</v>
      </c>
      <c r="E12" s="287" t="s">
        <v>111</v>
      </c>
      <c r="F12" s="301">
        <v>44291</v>
      </c>
      <c r="G12" s="240" t="s">
        <v>447</v>
      </c>
    </row>
    <row r="13" spans="1:7" ht="60" customHeight="1" x14ac:dyDescent="0.2">
      <c r="A13" s="31" t="s">
        <v>370</v>
      </c>
      <c r="B13" s="281" t="s">
        <v>372</v>
      </c>
      <c r="C13" s="287" t="s">
        <v>453</v>
      </c>
      <c r="D13" s="287" t="s">
        <v>453</v>
      </c>
      <c r="E13" s="287" t="s">
        <v>111</v>
      </c>
      <c r="F13" s="287" t="s">
        <v>453</v>
      </c>
      <c r="G13" s="31" t="s">
        <v>450</v>
      </c>
    </row>
    <row r="14" spans="1:7" ht="60" x14ac:dyDescent="0.2">
      <c r="A14" s="31" t="s">
        <v>374</v>
      </c>
      <c r="B14" s="31" t="s">
        <v>383</v>
      </c>
      <c r="C14" s="323">
        <v>1</v>
      </c>
      <c r="D14" s="325" t="s">
        <v>501</v>
      </c>
      <c r="E14" s="245" t="s">
        <v>111</v>
      </c>
      <c r="F14" s="324">
        <v>44291</v>
      </c>
      <c r="G14" s="31" t="s">
        <v>502</v>
      </c>
    </row>
    <row r="15" spans="1:7" ht="93" customHeight="1" x14ac:dyDescent="0.2">
      <c r="A15" s="31" t="s">
        <v>378</v>
      </c>
      <c r="B15" s="31" t="s">
        <v>386</v>
      </c>
      <c r="C15" s="302">
        <v>0.2470171435176769</v>
      </c>
      <c r="D15" s="300" t="s">
        <v>454</v>
      </c>
      <c r="E15" s="287" t="s">
        <v>111</v>
      </c>
      <c r="F15" s="301">
        <v>44291</v>
      </c>
      <c r="G15" s="240" t="s">
        <v>455</v>
      </c>
    </row>
    <row r="16" spans="1:7" ht="48" x14ac:dyDescent="0.2">
      <c r="A16" s="31" t="s">
        <v>416</v>
      </c>
      <c r="B16" s="31" t="s">
        <v>408</v>
      </c>
      <c r="C16" s="287">
        <v>1</v>
      </c>
      <c r="D16" s="299" t="s">
        <v>457</v>
      </c>
      <c r="E16" s="287" t="s">
        <v>321</v>
      </c>
      <c r="F16" s="301">
        <v>44293</v>
      </c>
      <c r="G16" s="240" t="s">
        <v>458</v>
      </c>
    </row>
    <row r="17" spans="1:7" ht="48" x14ac:dyDescent="0.2">
      <c r="A17" s="31" t="s">
        <v>410</v>
      </c>
      <c r="B17" s="31" t="s">
        <v>409</v>
      </c>
      <c r="C17" s="287">
        <v>1</v>
      </c>
      <c r="D17" s="299" t="s">
        <v>461</v>
      </c>
      <c r="E17" s="287" t="s">
        <v>321</v>
      </c>
      <c r="F17" s="301">
        <v>44307</v>
      </c>
      <c r="G17" s="240" t="s">
        <v>462</v>
      </c>
    </row>
    <row r="18" spans="1:7" ht="36" x14ac:dyDescent="0.2">
      <c r="A18" s="31" t="s">
        <v>410</v>
      </c>
      <c r="B18" s="31" t="s">
        <v>464</v>
      </c>
      <c r="C18" s="287" t="s">
        <v>466</v>
      </c>
      <c r="D18" s="287" t="s">
        <v>466</v>
      </c>
      <c r="E18" s="287" t="s">
        <v>466</v>
      </c>
      <c r="F18" s="287" t="s">
        <v>466</v>
      </c>
      <c r="G18" s="287" t="s">
        <v>466</v>
      </c>
    </row>
    <row r="19" spans="1:7" ht="24" x14ac:dyDescent="0.2">
      <c r="A19" s="31" t="s">
        <v>415</v>
      </c>
      <c r="B19" s="31" t="s">
        <v>417</v>
      </c>
      <c r="C19" s="287">
        <v>3</v>
      </c>
      <c r="D19" s="299" t="s">
        <v>468</v>
      </c>
      <c r="E19" s="287" t="s">
        <v>321</v>
      </c>
      <c r="F19" s="301">
        <v>44293</v>
      </c>
      <c r="G19" s="240" t="s">
        <v>469</v>
      </c>
    </row>
    <row r="20" spans="1:7" ht="137.25" customHeight="1" x14ac:dyDescent="0.2">
      <c r="A20" s="31" t="s">
        <v>315</v>
      </c>
      <c r="B20" s="31" t="s">
        <v>350</v>
      </c>
      <c r="C20" s="297">
        <f>11/34</f>
        <v>0.3235294117647059</v>
      </c>
      <c r="D20" s="300" t="s">
        <v>471</v>
      </c>
      <c r="E20" s="287" t="s">
        <v>111</v>
      </c>
      <c r="F20" s="301">
        <v>44293</v>
      </c>
      <c r="G20" s="240" t="s">
        <v>472</v>
      </c>
    </row>
    <row r="21" spans="1:7" ht="34.5" customHeight="1" x14ac:dyDescent="0.2">
      <c r="A21" s="4" t="s">
        <v>322</v>
      </c>
      <c r="B21" s="4" t="s">
        <v>473</v>
      </c>
      <c r="C21" s="326" t="s">
        <v>504</v>
      </c>
      <c r="D21" s="326" t="s">
        <v>504</v>
      </c>
      <c r="E21" s="326" t="s">
        <v>504</v>
      </c>
      <c r="F21" s="326" t="s">
        <v>504</v>
      </c>
      <c r="G21" s="326" t="s">
        <v>504</v>
      </c>
    </row>
    <row r="22" spans="1:7" ht="120" x14ac:dyDescent="0.2">
      <c r="A22" s="31" t="s">
        <v>325</v>
      </c>
      <c r="B22" s="31" t="s">
        <v>329</v>
      </c>
      <c r="C22" s="287">
        <v>9</v>
      </c>
      <c r="D22" s="299" t="s">
        <v>474</v>
      </c>
      <c r="E22" s="287" t="s">
        <v>298</v>
      </c>
      <c r="F22" s="301">
        <v>44293</v>
      </c>
      <c r="G22" s="240" t="s">
        <v>475</v>
      </c>
    </row>
    <row r="23" spans="1:7" ht="24" customHeight="1" x14ac:dyDescent="0.2">
      <c r="A23" s="31" t="s">
        <v>326</v>
      </c>
      <c r="B23" s="31" t="s">
        <v>331</v>
      </c>
      <c r="C23" s="287">
        <v>1</v>
      </c>
      <c r="D23" s="299" t="s">
        <v>477</v>
      </c>
      <c r="E23" s="287" t="s">
        <v>298</v>
      </c>
      <c r="F23" s="301">
        <v>44294</v>
      </c>
      <c r="G23" s="240" t="s">
        <v>478</v>
      </c>
    </row>
    <row r="24" spans="1:7" ht="24" x14ac:dyDescent="0.2">
      <c r="A24" s="31" t="s">
        <v>401</v>
      </c>
      <c r="B24" s="31" t="s">
        <v>429</v>
      </c>
      <c r="C24" s="326" t="s">
        <v>504</v>
      </c>
      <c r="D24" s="326" t="s">
        <v>504</v>
      </c>
      <c r="E24" s="326" t="s">
        <v>504</v>
      </c>
      <c r="F24" s="326" t="s">
        <v>504</v>
      </c>
      <c r="G24" s="326" t="s">
        <v>504</v>
      </c>
    </row>
    <row r="25" spans="1:7" ht="60" customHeight="1" x14ac:dyDescent="0.2">
      <c r="A25" s="31" t="s">
        <v>327</v>
      </c>
      <c r="B25" s="31" t="s">
        <v>332</v>
      </c>
      <c r="C25" s="287" t="s">
        <v>482</v>
      </c>
      <c r="D25" s="287" t="s">
        <v>482</v>
      </c>
      <c r="E25" s="287" t="s">
        <v>482</v>
      </c>
      <c r="F25" s="287" t="s">
        <v>482</v>
      </c>
      <c r="G25" s="287" t="s">
        <v>482</v>
      </c>
    </row>
    <row r="26" spans="1:7" ht="84" x14ac:dyDescent="0.2">
      <c r="A26" s="31" t="s">
        <v>286</v>
      </c>
      <c r="B26" s="31" t="s">
        <v>335</v>
      </c>
      <c r="C26" s="288" t="s">
        <v>481</v>
      </c>
      <c r="D26" s="288" t="s">
        <v>481</v>
      </c>
      <c r="E26" s="288" t="s">
        <v>481</v>
      </c>
      <c r="F26" s="288" t="s">
        <v>481</v>
      </c>
      <c r="G26" s="288" t="s">
        <v>481</v>
      </c>
    </row>
    <row r="27" spans="1:7" ht="60" customHeight="1" x14ac:dyDescent="0.2">
      <c r="A27" s="31" t="s">
        <v>336</v>
      </c>
      <c r="B27" s="31" t="s">
        <v>487</v>
      </c>
      <c r="C27" s="287">
        <v>1</v>
      </c>
      <c r="D27" s="300" t="s">
        <v>488</v>
      </c>
      <c r="E27" s="287" t="s">
        <v>310</v>
      </c>
      <c r="F27" s="301">
        <v>44273</v>
      </c>
      <c r="G27" s="288" t="s">
        <v>484</v>
      </c>
    </row>
    <row r="28" spans="1:7" ht="60" x14ac:dyDescent="0.2">
      <c r="A28" s="31" t="s">
        <v>225</v>
      </c>
      <c r="B28" s="31" t="s">
        <v>339</v>
      </c>
      <c r="C28" s="288" t="s">
        <v>481</v>
      </c>
      <c r="D28" s="288" t="s">
        <v>481</v>
      </c>
      <c r="E28" s="288" t="s">
        <v>481</v>
      </c>
      <c r="F28" s="288" t="s">
        <v>481</v>
      </c>
      <c r="G28" s="288" t="s">
        <v>481</v>
      </c>
    </row>
    <row r="29" spans="1:7" ht="72" customHeight="1" x14ac:dyDescent="0.2">
      <c r="A29" s="31" t="s">
        <v>312</v>
      </c>
      <c r="B29" s="31" t="s">
        <v>340</v>
      </c>
      <c r="C29" s="287">
        <v>5</v>
      </c>
      <c r="D29" s="300" t="s">
        <v>489</v>
      </c>
      <c r="E29" s="287" t="s">
        <v>321</v>
      </c>
      <c r="F29" s="289">
        <v>44294</v>
      </c>
      <c r="G29" s="240" t="s">
        <v>490</v>
      </c>
    </row>
    <row r="30" spans="1:7" ht="60" x14ac:dyDescent="0.2">
      <c r="A30" s="31" t="s">
        <v>118</v>
      </c>
      <c r="B30" s="31" t="s">
        <v>361</v>
      </c>
      <c r="C30" s="294" t="s">
        <v>509</v>
      </c>
      <c r="D30" s="294" t="s">
        <v>509</v>
      </c>
      <c r="E30" s="294" t="s">
        <v>509</v>
      </c>
      <c r="F30" s="294" t="s">
        <v>509</v>
      </c>
      <c r="G30" s="294" t="s">
        <v>509</v>
      </c>
    </row>
    <row r="31" spans="1:7" ht="36" customHeight="1" x14ac:dyDescent="0.2">
      <c r="A31" s="31" t="s">
        <v>301</v>
      </c>
      <c r="B31" s="31" t="s">
        <v>357</v>
      </c>
      <c r="C31" s="294" t="s">
        <v>492</v>
      </c>
      <c r="D31" s="294" t="s">
        <v>492</v>
      </c>
      <c r="E31" s="294" t="s">
        <v>492</v>
      </c>
      <c r="F31" s="294" t="s">
        <v>492</v>
      </c>
      <c r="G31" s="294" t="s">
        <v>492</v>
      </c>
    </row>
    <row r="32" spans="1:7" ht="60" x14ac:dyDescent="0.2">
      <c r="A32" s="31" t="s">
        <v>318</v>
      </c>
      <c r="B32" s="31" t="s">
        <v>320</v>
      </c>
      <c r="C32" s="288" t="s">
        <v>492</v>
      </c>
      <c r="D32" s="288" t="s">
        <v>492</v>
      </c>
      <c r="E32" s="288" t="s">
        <v>492</v>
      </c>
      <c r="F32" s="288" t="s">
        <v>492</v>
      </c>
      <c r="G32" s="288" t="s">
        <v>492</v>
      </c>
    </row>
    <row r="33" spans="1:7" x14ac:dyDescent="0.2">
      <c r="A33" s="31"/>
      <c r="B33" s="31"/>
      <c r="C33" s="287"/>
      <c r="D33" s="3"/>
      <c r="E33" s="287"/>
      <c r="F33" s="3"/>
      <c r="G33" s="3"/>
    </row>
    <row r="34" spans="1:7" x14ac:dyDescent="0.2">
      <c r="A34" s="31"/>
      <c r="B34" s="31"/>
      <c r="C34" s="287"/>
      <c r="D34" s="3"/>
      <c r="E34" s="287"/>
      <c r="F34" s="3"/>
      <c r="G34" s="3"/>
    </row>
    <row r="35" spans="1:7" x14ac:dyDescent="0.2">
      <c r="A35" s="31"/>
      <c r="B35" s="31"/>
      <c r="C35" s="287"/>
      <c r="D35" s="3"/>
      <c r="E35" s="287"/>
      <c r="F35" s="3"/>
      <c r="G35" s="3"/>
    </row>
    <row r="36" spans="1:7" x14ac:dyDescent="0.2">
      <c r="A36" s="31"/>
      <c r="B36" s="31"/>
      <c r="C36" s="287"/>
      <c r="D36" s="3"/>
      <c r="E36" s="287"/>
      <c r="F36" s="3"/>
      <c r="G36" s="3"/>
    </row>
    <row r="37" spans="1:7" ht="36" customHeight="1" x14ac:dyDescent="0.2">
      <c r="A37" s="31"/>
      <c r="B37" s="31"/>
      <c r="C37" s="287"/>
      <c r="D37" s="3"/>
      <c r="E37" s="287"/>
      <c r="F37" s="3"/>
      <c r="G37" s="3"/>
    </row>
    <row r="38" spans="1:7" x14ac:dyDescent="0.2">
      <c r="A38" s="31"/>
      <c r="B38" s="31"/>
      <c r="C38" s="287"/>
      <c r="D38" s="3"/>
      <c r="E38" s="287"/>
      <c r="F38" s="3"/>
      <c r="G38" s="3"/>
    </row>
    <row r="39" spans="1:7" x14ac:dyDescent="0.2">
      <c r="A39" s="31"/>
      <c r="B39" s="31"/>
      <c r="C39" s="287"/>
      <c r="D39" s="3"/>
      <c r="E39" s="287"/>
      <c r="F39" s="3"/>
      <c r="G39" s="3"/>
    </row>
    <row r="40" spans="1:7" ht="48" customHeight="1" x14ac:dyDescent="0.2">
      <c r="A40" s="31"/>
      <c r="B40" s="31"/>
      <c r="C40" s="287"/>
      <c r="D40" s="3"/>
      <c r="E40" s="287"/>
      <c r="F40" s="3"/>
      <c r="G40" s="3"/>
    </row>
    <row r="41" spans="1:7" x14ac:dyDescent="0.2">
      <c r="A41" s="31"/>
      <c r="B41" s="31"/>
      <c r="C41" s="287"/>
      <c r="D41" s="3"/>
      <c r="E41" s="287"/>
      <c r="F41" s="3"/>
      <c r="G41" s="3"/>
    </row>
    <row r="42" spans="1:7" ht="60" customHeight="1" x14ac:dyDescent="0.2">
      <c r="A42" s="31"/>
      <c r="B42" s="31"/>
      <c r="C42" s="287"/>
      <c r="D42" s="3"/>
      <c r="E42" s="287"/>
      <c r="F42" s="3"/>
      <c r="G42" s="3"/>
    </row>
    <row r="43" spans="1:7" ht="48" customHeight="1" x14ac:dyDescent="0.2">
      <c r="A43" s="31"/>
      <c r="B43" s="31"/>
      <c r="C43" s="287"/>
      <c r="D43" s="3"/>
      <c r="E43" s="287"/>
      <c r="F43" s="3"/>
      <c r="G43" s="3"/>
    </row>
    <row r="44" spans="1:7" x14ac:dyDescent="0.2">
      <c r="A44" s="31"/>
      <c r="B44" s="31"/>
      <c r="C44" s="287"/>
      <c r="D44" s="3"/>
      <c r="E44" s="287"/>
      <c r="F44" s="3"/>
      <c r="G44" s="3"/>
    </row>
    <row r="45" spans="1:7" ht="24" customHeight="1" x14ac:dyDescent="0.2">
      <c r="A45" s="31"/>
      <c r="B45" s="31"/>
      <c r="C45" s="287"/>
      <c r="D45" s="3"/>
      <c r="E45" s="287"/>
      <c r="F45" s="3"/>
      <c r="G45" s="3"/>
    </row>
    <row r="46" spans="1:7" x14ac:dyDescent="0.2">
      <c r="A46" s="31"/>
      <c r="B46" s="31"/>
      <c r="C46" s="287"/>
      <c r="D46" s="3"/>
      <c r="E46" s="287"/>
      <c r="F46" s="3"/>
      <c r="G46" s="3"/>
    </row>
    <row r="47" spans="1:7" x14ac:dyDescent="0.2">
      <c r="A47" s="31"/>
      <c r="B47" s="31"/>
      <c r="C47" s="287"/>
      <c r="D47" s="3"/>
      <c r="E47" s="287"/>
      <c r="F47" s="3"/>
      <c r="G47" s="3"/>
    </row>
    <row r="48" spans="1:7" x14ac:dyDescent="0.2">
      <c r="A48" s="31"/>
      <c r="B48" s="31"/>
      <c r="C48" s="287"/>
      <c r="D48" s="3"/>
      <c r="E48" s="287"/>
      <c r="F48" s="3"/>
      <c r="G48" s="3"/>
    </row>
    <row r="49" spans="1:1" x14ac:dyDescent="0.2">
      <c r="A49" s="31" t="e">
        <f>+#REF!</f>
        <v>#REF!</v>
      </c>
    </row>
  </sheetData>
  <mergeCells count="4">
    <mergeCell ref="A1:F1"/>
    <mergeCell ref="A2:F2"/>
    <mergeCell ref="B3:G3"/>
    <mergeCell ref="A3:A4"/>
  </mergeCells>
  <dataValidations count="5">
    <dataValidation allowBlank="1" showInputMessage="1" showErrorMessage="1" prompt="COPIAR COLUMNA &quot;H&quot; DE LA HOJA PLAN DE ACCIÓN " sqref="A3:A4"/>
    <dataValidation allowBlank="1" showInputMessage="1" showErrorMessage="1" prompt="COPIAR COLUMNA &quot;O&quot; DE LA HOJA PLAN DE ACCIÓN " sqref="B4"/>
    <dataValidation allowBlank="1" showInputMessage="1" showErrorMessage="1" prompt="REGISTRAR EL RESULTADO DEL INDICADOR " sqref="C4"/>
    <dataValidation allowBlank="1" showInputMessage="1" showErrorMessage="1" prompt="COPIAR DE LA COLUMNA &quot;Q&quot; DE LA HOJA PLAN DE ACCIÓN " sqref="E4"/>
    <dataValidation allowBlank="1" showInputMessage="1" showErrorMessage="1" prompt="REGISTRAR EL ENTREGABLE " sqref="D4"/>
  </dataValidations>
  <hyperlinks>
    <hyperlink ref="D10" r:id="rId1"/>
    <hyperlink ref="D11" r:id="rId2"/>
    <hyperlink ref="D12" r:id="rId3"/>
    <hyperlink ref="D15" r:id="rId4"/>
    <hyperlink ref="D16" r:id="rId5"/>
    <hyperlink ref="D17" r:id="rId6"/>
    <hyperlink ref="D19" r:id="rId7"/>
    <hyperlink ref="D23" r:id="rId8"/>
    <hyperlink ref="D22" r:id="rId9"/>
    <hyperlink ref="D27" r:id="rId10"/>
    <hyperlink ref="D29" r:id="rId11"/>
    <hyperlink ref="D14" r:id="rId12"/>
    <hyperlink ref="D5" r:id="rId13"/>
    <hyperlink ref="D6" r:id="rId14"/>
    <hyperlink ref="D9" r:id="rId15"/>
    <hyperlink ref="D20" r:id="rId16"/>
  </hyperlinks>
  <pageMargins left="0.7" right="0.7" top="0.75" bottom="0.75" header="0.3" footer="0.3"/>
  <pageSetup orientation="portrait" horizontalDpi="300" verticalDpi="300" r:id="rId17"/>
  <drawing r:id="rId1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C32" zoomScaleNormal="100" workbookViewId="0">
      <selection activeCell="D32" sqref="D32"/>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47.7109375" style="1" customWidth="1"/>
    <col min="8" max="8" width="21.5703125" style="1" customWidth="1"/>
    <col min="9" max="11" width="29.140625" style="1" customWidth="1"/>
    <col min="12" max="12" width="15" style="5" customWidth="1"/>
    <col min="13" max="13" width="17" style="1" customWidth="1"/>
    <col min="14" max="14" width="31" style="1" customWidth="1"/>
    <col min="15" max="18" width="11.42578125" style="1"/>
    <col min="19" max="19" width="9.5703125" style="1" customWidth="1"/>
    <col min="20" max="16384" width="11.42578125" style="1"/>
  </cols>
  <sheetData>
    <row r="1" spans="1:12" customFormat="1" ht="22.5" customHeight="1" x14ac:dyDescent="0.25">
      <c r="A1" s="356" t="s">
        <v>0</v>
      </c>
      <c r="B1" s="356"/>
      <c r="C1" s="356"/>
      <c r="D1" s="356"/>
      <c r="E1" s="356"/>
      <c r="F1" s="356"/>
    </row>
    <row r="2" spans="1:12" customFormat="1" ht="31.35" customHeight="1" x14ac:dyDescent="0.3">
      <c r="A2" s="351" t="s">
        <v>103</v>
      </c>
      <c r="B2" s="351"/>
      <c r="C2" s="351"/>
      <c r="D2" s="351"/>
      <c r="E2" s="351"/>
      <c r="F2" s="351"/>
    </row>
    <row r="3" spans="1:12" s="20" customFormat="1" ht="34.5" customHeight="1" x14ac:dyDescent="0.25">
      <c r="A3" s="423" t="s">
        <v>96</v>
      </c>
      <c r="B3" s="420" t="s">
        <v>104</v>
      </c>
      <c r="C3" s="421"/>
      <c r="D3" s="421"/>
      <c r="E3" s="421"/>
      <c r="F3" s="421"/>
      <c r="G3" s="422"/>
    </row>
    <row r="4" spans="1:12" s="20" customFormat="1" ht="31.5" customHeight="1" x14ac:dyDescent="0.25">
      <c r="A4" s="424"/>
      <c r="B4" s="56" t="s">
        <v>39</v>
      </c>
      <c r="C4" s="56" t="s">
        <v>98</v>
      </c>
      <c r="D4" s="23" t="s">
        <v>100</v>
      </c>
      <c r="E4" s="23" t="s">
        <v>41</v>
      </c>
      <c r="F4" s="56" t="s">
        <v>101</v>
      </c>
      <c r="G4" s="23" t="s">
        <v>105</v>
      </c>
    </row>
    <row r="5" spans="1:12" s="2" customFormat="1" ht="48" customHeight="1" x14ac:dyDescent="0.25">
      <c r="A5" s="31" t="s">
        <v>287</v>
      </c>
      <c r="B5" s="31" t="s">
        <v>343</v>
      </c>
      <c r="C5" s="278">
        <v>51</v>
      </c>
      <c r="D5" s="300" t="s">
        <v>434</v>
      </c>
      <c r="E5" s="278" t="s">
        <v>508</v>
      </c>
      <c r="F5" s="279">
        <v>44390</v>
      </c>
      <c r="G5" s="294" t="s">
        <v>435</v>
      </c>
    </row>
    <row r="6" spans="1:12" ht="60" x14ac:dyDescent="0.2">
      <c r="A6" s="31" t="s">
        <v>293</v>
      </c>
      <c r="B6" s="31" t="s">
        <v>297</v>
      </c>
      <c r="C6" s="296" t="s">
        <v>436</v>
      </c>
      <c r="D6" s="430" t="s">
        <v>432</v>
      </c>
      <c r="E6" s="296" t="s">
        <v>298</v>
      </c>
      <c r="F6" s="295">
        <v>44390</v>
      </c>
      <c r="G6" s="4" t="s">
        <v>437</v>
      </c>
      <c r="L6" s="1"/>
    </row>
    <row r="7" spans="1:12" ht="36" x14ac:dyDescent="0.2">
      <c r="A7" s="31" t="s">
        <v>302</v>
      </c>
      <c r="B7" s="31" t="s">
        <v>305</v>
      </c>
      <c r="C7" s="31" t="s">
        <v>497</v>
      </c>
      <c r="D7" s="31" t="s">
        <v>497</v>
      </c>
      <c r="E7" s="294" t="s">
        <v>497</v>
      </c>
      <c r="F7" s="31" t="s">
        <v>497</v>
      </c>
      <c r="G7" s="31" t="s">
        <v>497</v>
      </c>
      <c r="L7" s="1"/>
    </row>
    <row r="8" spans="1:12" ht="72" x14ac:dyDescent="0.2">
      <c r="A8" s="31" t="s">
        <v>388</v>
      </c>
      <c r="B8" s="31" t="s">
        <v>397</v>
      </c>
      <c r="C8" s="240" t="s">
        <v>496</v>
      </c>
      <c r="D8" s="240" t="s">
        <v>496</v>
      </c>
      <c r="E8" s="240" t="s">
        <v>496</v>
      </c>
      <c r="F8" s="240" t="s">
        <v>496</v>
      </c>
      <c r="G8" s="240" t="s">
        <v>496</v>
      </c>
      <c r="L8" s="1"/>
    </row>
    <row r="9" spans="1:12" ht="108" x14ac:dyDescent="0.2">
      <c r="A9" s="31" t="s">
        <v>309</v>
      </c>
      <c r="B9" s="31" t="s">
        <v>347</v>
      </c>
      <c r="C9" s="294" t="s">
        <v>499</v>
      </c>
      <c r="D9" s="299" t="s">
        <v>498</v>
      </c>
      <c r="E9" s="277" t="s">
        <v>298</v>
      </c>
      <c r="F9" s="301">
        <v>44378</v>
      </c>
      <c r="G9" s="240" t="s">
        <v>500</v>
      </c>
      <c r="L9" s="1"/>
    </row>
    <row r="10" spans="1:12" ht="60" customHeight="1" x14ac:dyDescent="0.2">
      <c r="A10" s="31" t="s">
        <v>363</v>
      </c>
      <c r="B10" s="31" t="s">
        <v>367</v>
      </c>
      <c r="C10" s="298">
        <v>0.99227202472952092</v>
      </c>
      <c r="D10" s="299" t="s">
        <v>440</v>
      </c>
      <c r="E10" s="287" t="s">
        <v>111</v>
      </c>
      <c r="F10" s="301">
        <v>44383</v>
      </c>
      <c r="G10" s="31" t="s">
        <v>444</v>
      </c>
      <c r="L10" s="1"/>
    </row>
    <row r="11" spans="1:12" ht="60" x14ac:dyDescent="0.2">
      <c r="A11" s="31" t="s">
        <v>387</v>
      </c>
      <c r="B11" s="31" t="s">
        <v>395</v>
      </c>
      <c r="C11" s="298">
        <v>0.9985906986108315</v>
      </c>
      <c r="D11" s="300" t="s">
        <v>443</v>
      </c>
      <c r="E11" s="287" t="s">
        <v>111</v>
      </c>
      <c r="F11" s="301">
        <v>44383</v>
      </c>
      <c r="G11" s="240" t="s">
        <v>445</v>
      </c>
      <c r="L11" s="1"/>
    </row>
    <row r="12" spans="1:12" ht="48" x14ac:dyDescent="0.2">
      <c r="A12" s="31" t="s">
        <v>398</v>
      </c>
      <c r="B12" s="31" t="s">
        <v>400</v>
      </c>
      <c r="C12" s="302">
        <v>0.99480000000000002</v>
      </c>
      <c r="D12" s="300" t="s">
        <v>446</v>
      </c>
      <c r="E12" s="287" t="s">
        <v>111</v>
      </c>
      <c r="F12" s="301">
        <v>44383</v>
      </c>
      <c r="G12" s="240" t="s">
        <v>448</v>
      </c>
      <c r="L12" s="1"/>
    </row>
    <row r="13" spans="1:12" ht="36" x14ac:dyDescent="0.2">
      <c r="A13" s="31" t="s">
        <v>370</v>
      </c>
      <c r="B13" s="31" t="s">
        <v>372</v>
      </c>
      <c r="C13" s="302">
        <f>6835/7107</f>
        <v>0.96172787392711412</v>
      </c>
      <c r="D13" s="300" t="s">
        <v>452</v>
      </c>
      <c r="E13" s="277" t="s">
        <v>111</v>
      </c>
      <c r="F13" s="301">
        <v>44383</v>
      </c>
      <c r="G13" s="240" t="s">
        <v>451</v>
      </c>
      <c r="L13" s="1"/>
    </row>
    <row r="14" spans="1:12" ht="48" x14ac:dyDescent="0.2">
      <c r="A14" s="31" t="s">
        <v>374</v>
      </c>
      <c r="B14" s="31" t="s">
        <v>383</v>
      </c>
      <c r="C14" s="323">
        <v>1</v>
      </c>
      <c r="D14" s="325" t="s">
        <v>501</v>
      </c>
      <c r="E14" s="245" t="s">
        <v>111</v>
      </c>
      <c r="F14" s="301">
        <v>44383</v>
      </c>
      <c r="G14" s="31" t="s">
        <v>503</v>
      </c>
      <c r="L14" s="1"/>
    </row>
    <row r="15" spans="1:12" ht="108" customHeight="1" x14ac:dyDescent="0.2">
      <c r="A15" s="31" t="s">
        <v>378</v>
      </c>
      <c r="B15" s="31" t="s">
        <v>386</v>
      </c>
      <c r="C15" s="302">
        <v>0.3033847995229968</v>
      </c>
      <c r="D15" s="300" t="s">
        <v>454</v>
      </c>
      <c r="E15" s="287" t="s">
        <v>111</v>
      </c>
      <c r="F15" s="301">
        <v>44291</v>
      </c>
      <c r="G15" s="240" t="s">
        <v>456</v>
      </c>
      <c r="L15" s="1"/>
    </row>
    <row r="16" spans="1:12" ht="48" x14ac:dyDescent="0.2">
      <c r="A16" s="31" t="s">
        <v>416</v>
      </c>
      <c r="B16" s="31" t="s">
        <v>408</v>
      </c>
      <c r="C16" s="287" t="s">
        <v>460</v>
      </c>
      <c r="D16" s="287" t="s">
        <v>460</v>
      </c>
      <c r="E16" s="287" t="s">
        <v>460</v>
      </c>
      <c r="F16" s="287" t="s">
        <v>460</v>
      </c>
      <c r="G16" s="240" t="s">
        <v>459</v>
      </c>
      <c r="L16" s="1"/>
    </row>
    <row r="17" spans="1:12" ht="52.5" customHeight="1" x14ac:dyDescent="0.2">
      <c r="A17" s="31" t="s">
        <v>410</v>
      </c>
      <c r="B17" s="31" t="s">
        <v>409</v>
      </c>
      <c r="C17" s="287">
        <v>1</v>
      </c>
      <c r="D17" s="300" t="s">
        <v>461</v>
      </c>
      <c r="E17" s="287" t="s">
        <v>321</v>
      </c>
      <c r="F17" s="301">
        <v>44398</v>
      </c>
      <c r="G17" s="240" t="s">
        <v>463</v>
      </c>
      <c r="L17" s="1"/>
    </row>
    <row r="18" spans="1:12" ht="52.5" customHeight="1" x14ac:dyDescent="0.2">
      <c r="A18" s="31" t="s">
        <v>410</v>
      </c>
      <c r="B18" s="31" t="s">
        <v>464</v>
      </c>
      <c r="C18" s="287">
        <v>1</v>
      </c>
      <c r="D18" s="300" t="s">
        <v>465</v>
      </c>
      <c r="E18" s="287" t="s">
        <v>321</v>
      </c>
      <c r="F18" s="301">
        <v>44344</v>
      </c>
      <c r="G18" s="240" t="s">
        <v>467</v>
      </c>
      <c r="L18" s="1"/>
    </row>
    <row r="19" spans="1:12" ht="48" customHeight="1" x14ac:dyDescent="0.2">
      <c r="A19" s="31" t="s">
        <v>415</v>
      </c>
      <c r="B19" s="31" t="s">
        <v>417</v>
      </c>
      <c r="C19" s="287">
        <v>3</v>
      </c>
      <c r="D19" s="300" t="s">
        <v>468</v>
      </c>
      <c r="E19" s="277" t="s">
        <v>321</v>
      </c>
      <c r="F19" s="301">
        <v>44398</v>
      </c>
      <c r="G19" s="240" t="s">
        <v>470</v>
      </c>
      <c r="L19" s="1"/>
    </row>
    <row r="20" spans="1:12" ht="96" x14ac:dyDescent="0.2">
      <c r="A20" s="31" t="s">
        <v>315</v>
      </c>
      <c r="B20" s="31" t="s">
        <v>350</v>
      </c>
      <c r="C20" s="297">
        <f>2/10</f>
        <v>0.2</v>
      </c>
      <c r="D20" s="300" t="s">
        <v>471</v>
      </c>
      <c r="E20" s="287" t="s">
        <v>111</v>
      </c>
      <c r="F20" s="301">
        <v>44383</v>
      </c>
      <c r="G20" s="240" t="s">
        <v>510</v>
      </c>
      <c r="L20" s="1"/>
    </row>
    <row r="21" spans="1:12" ht="48" x14ac:dyDescent="0.2">
      <c r="A21" s="31" t="s">
        <v>322</v>
      </c>
      <c r="B21" s="31" t="s">
        <v>473</v>
      </c>
      <c r="C21" s="327">
        <v>1</v>
      </c>
      <c r="D21" s="299" t="s">
        <v>429</v>
      </c>
      <c r="E21" s="287" t="s">
        <v>111</v>
      </c>
      <c r="F21" s="301">
        <v>44384</v>
      </c>
      <c r="G21" s="240" t="s">
        <v>505</v>
      </c>
      <c r="L21" s="1"/>
    </row>
    <row r="22" spans="1:12" ht="84" customHeight="1" x14ac:dyDescent="0.2">
      <c r="A22" s="31" t="s">
        <v>325</v>
      </c>
      <c r="B22" s="31" t="s">
        <v>329</v>
      </c>
      <c r="C22" s="287">
        <v>9</v>
      </c>
      <c r="D22" s="299" t="s">
        <v>477</v>
      </c>
      <c r="E22" s="287" t="s">
        <v>298</v>
      </c>
      <c r="F22" s="301">
        <v>44398</v>
      </c>
      <c r="G22" s="240" t="s">
        <v>476</v>
      </c>
      <c r="L22" s="1"/>
    </row>
    <row r="23" spans="1:12" ht="36" x14ac:dyDescent="0.2">
      <c r="A23" s="31" t="s">
        <v>326</v>
      </c>
      <c r="B23" s="31" t="s">
        <v>331</v>
      </c>
      <c r="C23" s="287">
        <v>1</v>
      </c>
      <c r="D23" s="299" t="s">
        <v>477</v>
      </c>
      <c r="E23" s="287" t="s">
        <v>298</v>
      </c>
      <c r="F23" s="301">
        <v>44384</v>
      </c>
      <c r="G23" s="240" t="s">
        <v>478</v>
      </c>
      <c r="L23" s="1"/>
    </row>
    <row r="24" spans="1:12" ht="36" x14ac:dyDescent="0.2">
      <c r="A24" s="31" t="s">
        <v>401</v>
      </c>
      <c r="B24" s="31" t="s">
        <v>429</v>
      </c>
      <c r="C24" s="327">
        <v>1</v>
      </c>
      <c r="D24" s="299" t="s">
        <v>429</v>
      </c>
      <c r="E24" s="296" t="s">
        <v>111</v>
      </c>
      <c r="F24" s="301">
        <v>44384</v>
      </c>
      <c r="G24" s="240" t="s">
        <v>505</v>
      </c>
      <c r="L24" s="1"/>
    </row>
    <row r="25" spans="1:12" ht="30" x14ac:dyDescent="0.2">
      <c r="A25" s="31" t="s">
        <v>327</v>
      </c>
      <c r="B25" s="31" t="s">
        <v>332</v>
      </c>
      <c r="C25" s="288">
        <v>1</v>
      </c>
      <c r="D25" s="300" t="s">
        <v>480</v>
      </c>
      <c r="E25" s="288" t="s">
        <v>298</v>
      </c>
      <c r="F25" s="289">
        <v>44392</v>
      </c>
      <c r="G25" s="288" t="s">
        <v>479</v>
      </c>
      <c r="L25" s="1"/>
    </row>
    <row r="26" spans="1:12" ht="72" customHeight="1" x14ac:dyDescent="0.2">
      <c r="A26" s="31" t="s">
        <v>286</v>
      </c>
      <c r="B26" s="31" t="s">
        <v>335</v>
      </c>
      <c r="C26" s="288" t="s">
        <v>481</v>
      </c>
      <c r="D26" s="288" t="s">
        <v>481</v>
      </c>
      <c r="E26" s="288" t="s">
        <v>481</v>
      </c>
      <c r="F26" s="288" t="s">
        <v>481</v>
      </c>
      <c r="G26" s="288" t="s">
        <v>481</v>
      </c>
      <c r="L26" s="1"/>
    </row>
    <row r="27" spans="1:12" ht="24" x14ac:dyDescent="0.2">
      <c r="A27" s="31" t="s">
        <v>336</v>
      </c>
      <c r="B27" s="31" t="s">
        <v>300</v>
      </c>
      <c r="C27" s="287">
        <v>1</v>
      </c>
      <c r="D27" s="299" t="s">
        <v>483</v>
      </c>
      <c r="E27" s="287" t="s">
        <v>310</v>
      </c>
      <c r="F27" s="289">
        <v>44392</v>
      </c>
      <c r="G27" s="288" t="s">
        <v>485</v>
      </c>
      <c r="L27" s="1"/>
    </row>
    <row r="28" spans="1:12" ht="60" x14ac:dyDescent="0.2">
      <c r="A28" s="31" t="s">
        <v>225</v>
      </c>
      <c r="B28" s="31" t="s">
        <v>339</v>
      </c>
      <c r="C28" s="288" t="s">
        <v>481</v>
      </c>
      <c r="D28" s="288" t="s">
        <v>481</v>
      </c>
      <c r="E28" s="288" t="s">
        <v>481</v>
      </c>
      <c r="F28" s="288" t="s">
        <v>481</v>
      </c>
      <c r="G28" s="288" t="s">
        <v>481</v>
      </c>
      <c r="L28" s="1"/>
    </row>
    <row r="29" spans="1:12" ht="60" x14ac:dyDescent="0.2">
      <c r="A29" s="31" t="s">
        <v>312</v>
      </c>
      <c r="B29" s="31" t="s">
        <v>340</v>
      </c>
      <c r="C29" s="287">
        <v>5</v>
      </c>
      <c r="D29" s="300" t="s">
        <v>489</v>
      </c>
      <c r="E29" s="287" t="s">
        <v>321</v>
      </c>
      <c r="F29" s="295">
        <v>44399</v>
      </c>
      <c r="G29" s="240" t="s">
        <v>490</v>
      </c>
      <c r="L29" s="1"/>
    </row>
    <row r="30" spans="1:12" ht="88.5" customHeight="1" x14ac:dyDescent="0.2">
      <c r="A30" s="31" t="s">
        <v>118</v>
      </c>
      <c r="B30" s="31" t="s">
        <v>361</v>
      </c>
      <c r="C30" s="296">
        <v>1</v>
      </c>
      <c r="D30" s="299" t="s">
        <v>506</v>
      </c>
      <c r="E30" s="277" t="s">
        <v>321</v>
      </c>
      <c r="F30" s="301">
        <v>44397</v>
      </c>
      <c r="G30" s="240" t="s">
        <v>507</v>
      </c>
      <c r="L30" s="1"/>
    </row>
    <row r="31" spans="1:12" ht="150" customHeight="1" x14ac:dyDescent="0.2">
      <c r="A31" s="31" t="s">
        <v>301</v>
      </c>
      <c r="B31" s="31" t="s">
        <v>357</v>
      </c>
      <c r="C31" s="287">
        <v>1</v>
      </c>
      <c r="D31" s="299" t="s">
        <v>491</v>
      </c>
      <c r="E31" s="287" t="s">
        <v>321</v>
      </c>
      <c r="F31" s="301">
        <v>44343</v>
      </c>
      <c r="G31" s="240" t="s">
        <v>494</v>
      </c>
      <c r="L31" s="1"/>
    </row>
    <row r="32" spans="1:12" ht="60" x14ac:dyDescent="0.2">
      <c r="A32" s="31" t="s">
        <v>318</v>
      </c>
      <c r="B32" s="31" t="s">
        <v>320</v>
      </c>
      <c r="C32" s="287">
        <v>1</v>
      </c>
      <c r="D32" s="300" t="s">
        <v>493</v>
      </c>
      <c r="E32" s="287" t="s">
        <v>321</v>
      </c>
      <c r="F32" s="289">
        <v>44349</v>
      </c>
      <c r="G32" s="240" t="s">
        <v>490</v>
      </c>
      <c r="L32" s="1"/>
    </row>
    <row r="33" spans="1:12" ht="24" customHeight="1" x14ac:dyDescent="0.2">
      <c r="A33" s="31"/>
      <c r="B33" s="31"/>
      <c r="C33" s="3"/>
      <c r="D33" s="3"/>
      <c r="E33" s="32"/>
      <c r="F33" s="3"/>
      <c r="G33" s="3"/>
      <c r="L33" s="1"/>
    </row>
    <row r="34" spans="1:12" x14ac:dyDescent="0.2">
      <c r="A34" s="31"/>
      <c r="B34" s="31"/>
      <c r="C34" s="3"/>
      <c r="D34" s="3"/>
      <c r="E34" s="32"/>
      <c r="F34" s="3"/>
      <c r="G34" s="3"/>
      <c r="L34" s="1"/>
    </row>
    <row r="35" spans="1:12" ht="60" customHeight="1" x14ac:dyDescent="0.2">
      <c r="A35" s="31"/>
      <c r="B35" s="31"/>
      <c r="C35" s="3"/>
      <c r="D35" s="3"/>
      <c r="E35" s="32"/>
      <c r="F35" s="3"/>
      <c r="G35" s="3"/>
      <c r="L35" s="1"/>
    </row>
    <row r="36" spans="1:12" x14ac:dyDescent="0.2">
      <c r="A36" s="3"/>
      <c r="B36" s="31"/>
      <c r="C36" s="3"/>
      <c r="D36" s="3"/>
      <c r="E36" s="32"/>
      <c r="F36" s="3"/>
      <c r="G36" s="3"/>
      <c r="L36" s="1"/>
    </row>
    <row r="37" spans="1:12" ht="60" customHeight="1" x14ac:dyDescent="0.2">
      <c r="A37" s="3"/>
      <c r="B37" s="31"/>
      <c r="C37" s="3"/>
      <c r="D37" s="3"/>
      <c r="E37" s="32"/>
      <c r="F37" s="3"/>
      <c r="G37" s="3"/>
      <c r="L37" s="1"/>
    </row>
    <row r="38" spans="1:12" x14ac:dyDescent="0.2">
      <c r="A38" s="3"/>
      <c r="B38" s="31"/>
      <c r="C38" s="3"/>
      <c r="D38" s="3"/>
      <c r="E38" s="32"/>
      <c r="F38" s="3"/>
      <c r="G38" s="3"/>
      <c r="L38" s="1"/>
    </row>
    <row r="39" spans="1:12" ht="72" customHeight="1" x14ac:dyDescent="0.2">
      <c r="A39" s="3"/>
      <c r="B39" s="31"/>
      <c r="C39" s="3"/>
      <c r="D39" s="3"/>
      <c r="E39" s="32"/>
      <c r="F39" s="3"/>
      <c r="G39" s="3"/>
      <c r="L39" s="1"/>
    </row>
    <row r="40" spans="1:12" x14ac:dyDescent="0.2">
      <c r="A40" s="3"/>
      <c r="B40" s="31"/>
      <c r="C40" s="3"/>
      <c r="D40" s="3"/>
      <c r="E40" s="32"/>
      <c r="F40" s="3"/>
      <c r="G40" s="3"/>
      <c r="L40" s="1"/>
    </row>
    <row r="41" spans="1:12" ht="36" customHeight="1" x14ac:dyDescent="0.2">
      <c r="A41" s="3"/>
      <c r="B41" s="31"/>
      <c r="C41" s="3"/>
      <c r="D41" s="3"/>
      <c r="E41" s="32"/>
      <c r="F41" s="3"/>
      <c r="G41" s="3"/>
      <c r="L41" s="1"/>
    </row>
    <row r="42" spans="1:12" x14ac:dyDescent="0.2">
      <c r="A42" s="3"/>
      <c r="B42" s="31"/>
      <c r="C42" s="3"/>
      <c r="D42" s="3"/>
      <c r="E42" s="32"/>
      <c r="F42" s="3"/>
      <c r="G42" s="3"/>
      <c r="L42" s="1"/>
    </row>
    <row r="43" spans="1:12" x14ac:dyDescent="0.2">
      <c r="A43" s="3"/>
      <c r="B43" s="31"/>
      <c r="C43" s="3"/>
      <c r="D43" s="3"/>
      <c r="E43" s="32"/>
      <c r="F43" s="3"/>
      <c r="G43" s="3"/>
      <c r="L43" s="1"/>
    </row>
    <row r="44" spans="1:12" x14ac:dyDescent="0.2">
      <c r="A44" s="3"/>
      <c r="B44" s="31"/>
      <c r="C44" s="3"/>
      <c r="D44" s="3"/>
      <c r="E44" s="32"/>
      <c r="F44" s="3"/>
      <c r="G44" s="3"/>
      <c r="L44" s="1"/>
    </row>
    <row r="45" spans="1:12" x14ac:dyDescent="0.2">
      <c r="A45" s="3"/>
      <c r="B45" s="31"/>
      <c r="C45" s="3"/>
      <c r="D45" s="3"/>
      <c r="E45" s="32"/>
      <c r="F45" s="3"/>
      <c r="G45" s="3"/>
      <c r="L45" s="1"/>
    </row>
    <row r="46" spans="1:12" x14ac:dyDescent="0.2">
      <c r="A46" s="3"/>
      <c r="B46" s="31"/>
      <c r="C46" s="3"/>
      <c r="D46" s="3"/>
      <c r="E46" s="32"/>
      <c r="F46" s="3"/>
      <c r="G46" s="3"/>
      <c r="L46" s="1"/>
    </row>
    <row r="47" spans="1:12" ht="36" customHeight="1" x14ac:dyDescent="0.2">
      <c r="A47" s="3"/>
      <c r="B47" s="31"/>
      <c r="C47" s="3"/>
      <c r="D47" s="3"/>
      <c r="E47" s="32"/>
      <c r="F47" s="3"/>
      <c r="G47" s="3"/>
      <c r="L47" s="1"/>
    </row>
    <row r="48" spans="1:12" x14ac:dyDescent="0.2">
      <c r="A48" s="3"/>
      <c r="B48" s="31"/>
      <c r="C48" s="3"/>
      <c r="D48" s="3"/>
      <c r="E48" s="32"/>
      <c r="F48" s="3"/>
      <c r="G48" s="3"/>
      <c r="L48" s="1"/>
    </row>
    <row r="49" spans="1:12" x14ac:dyDescent="0.2">
      <c r="A49" s="3"/>
      <c r="B49" s="31"/>
      <c r="C49" s="3"/>
      <c r="D49" s="3"/>
      <c r="E49" s="32"/>
      <c r="F49" s="3"/>
      <c r="G49" s="3"/>
      <c r="L49" s="1"/>
    </row>
    <row r="50" spans="1:12" ht="48" customHeight="1" x14ac:dyDescent="0.2">
      <c r="A50" s="3"/>
      <c r="B50" s="31"/>
      <c r="C50" s="3"/>
      <c r="D50" s="3"/>
      <c r="E50" s="32"/>
      <c r="F50" s="3"/>
      <c r="G50" s="3"/>
      <c r="L50" s="1"/>
    </row>
    <row r="51" spans="1:12" x14ac:dyDescent="0.2">
      <c r="A51" s="3"/>
      <c r="B51" s="31"/>
      <c r="C51" s="3"/>
      <c r="D51" s="3"/>
      <c r="E51" s="32"/>
      <c r="F51" s="3"/>
      <c r="G51" s="3"/>
      <c r="L51" s="1"/>
    </row>
    <row r="52" spans="1:12" ht="60" customHeight="1" x14ac:dyDescent="0.2">
      <c r="A52" s="3"/>
      <c r="B52" s="31"/>
      <c r="C52" s="3"/>
      <c r="D52" s="3"/>
      <c r="E52" s="32"/>
      <c r="F52" s="3"/>
      <c r="G52" s="3"/>
      <c r="L52" s="1"/>
    </row>
    <row r="53" spans="1:12" ht="48" customHeight="1" x14ac:dyDescent="0.2">
      <c r="A53" s="3"/>
      <c r="B53" s="31"/>
      <c r="C53" s="3"/>
      <c r="D53" s="3"/>
      <c r="E53" s="32"/>
      <c r="F53" s="3"/>
      <c r="G53" s="3"/>
      <c r="L53" s="1"/>
    </row>
    <row r="54" spans="1:12" x14ac:dyDescent="0.2">
      <c r="A54" s="3"/>
      <c r="B54" s="31"/>
      <c r="C54" s="3"/>
      <c r="D54" s="3"/>
      <c r="E54" s="3"/>
      <c r="F54" s="3"/>
      <c r="G54" s="3"/>
      <c r="L54" s="1"/>
    </row>
    <row r="55" spans="1:12" ht="24" customHeight="1" x14ac:dyDescent="0.2">
      <c r="A55" s="3"/>
      <c r="B55" s="3"/>
      <c r="C55" s="3"/>
      <c r="D55" s="3"/>
      <c r="E55" s="3"/>
      <c r="F55" s="3"/>
      <c r="G55" s="3"/>
      <c r="L55" s="1"/>
    </row>
    <row r="56" spans="1:12" x14ac:dyDescent="0.2">
      <c r="A56" s="3"/>
      <c r="B56" s="3"/>
      <c r="C56" s="3"/>
      <c r="D56" s="3"/>
      <c r="E56" s="3"/>
      <c r="F56" s="3"/>
      <c r="G56" s="3"/>
      <c r="L56" s="1"/>
    </row>
    <row r="57" spans="1:12" x14ac:dyDescent="0.2">
      <c r="A57" s="3"/>
      <c r="B57" s="3"/>
      <c r="C57" s="3"/>
      <c r="D57" s="3"/>
      <c r="E57" s="3"/>
      <c r="F57" s="3"/>
      <c r="G57" s="3"/>
      <c r="L57" s="1"/>
    </row>
    <row r="58" spans="1:12" x14ac:dyDescent="0.2">
      <c r="A58" s="3"/>
      <c r="B58" s="3"/>
      <c r="C58" s="3"/>
      <c r="D58" s="3"/>
      <c r="E58" s="3"/>
      <c r="F58" s="3"/>
      <c r="G58" s="3"/>
      <c r="L58" s="1"/>
    </row>
    <row r="62" spans="1:12" x14ac:dyDescent="0.2">
      <c r="F62" s="1" t="s">
        <v>495</v>
      </c>
      <c r="G62" s="1">
        <f>+LEN(F62)</f>
        <v>41</v>
      </c>
    </row>
  </sheetData>
  <mergeCells count="4">
    <mergeCell ref="A1:F1"/>
    <mergeCell ref="A2:F2"/>
    <mergeCell ref="A3:A4"/>
    <mergeCell ref="B3:G3"/>
  </mergeCells>
  <hyperlinks>
    <hyperlink ref="D13" r:id="rId1"/>
    <hyperlink ref="D17" r:id="rId2"/>
    <hyperlink ref="D18" r:id="rId3"/>
    <hyperlink ref="D20" r:id="rId4"/>
    <hyperlink ref="D32" r:id="rId5"/>
    <hyperlink ref="D9" r:id="rId6"/>
    <hyperlink ref="D14" r:id="rId7"/>
    <hyperlink ref="D25" r:id="rId8"/>
    <hyperlink ref="D21" r:id="rId9"/>
    <hyperlink ref="D30" r:id="rId10"/>
    <hyperlink ref="D31" r:id="rId11"/>
    <hyperlink ref="D5" r:id="rId12"/>
    <hyperlink ref="D6" r:id="rId13"/>
    <hyperlink ref="D10" r:id="rId14"/>
    <hyperlink ref="D11" r:id="rId15"/>
    <hyperlink ref="D12" r:id="rId16"/>
    <hyperlink ref="D15" r:id="rId17"/>
    <hyperlink ref="D19" r:id="rId18"/>
    <hyperlink ref="D22" r:id="rId19"/>
    <hyperlink ref="D23" r:id="rId20"/>
    <hyperlink ref="D24" r:id="rId21"/>
    <hyperlink ref="D27" r:id="rId22"/>
    <hyperlink ref="D29" r:id="rId23"/>
  </hyperlinks>
  <pageMargins left="0.7" right="0.7" top="0.75" bottom="0.75" header="0.3" footer="0.3"/>
  <pageSetup orientation="portrait" horizontalDpi="300" verticalDpi="300" r:id="rId24"/>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zoomScale="85" zoomScaleNormal="85" workbookViewId="0">
      <selection activeCell="C10" sqref="C10"/>
    </sheetView>
  </sheetViews>
  <sheetFormatPr baseColWidth="10" defaultColWidth="11.42578125" defaultRowHeight="12" x14ac:dyDescent="0.2"/>
  <cols>
    <col min="1" max="1" width="33.42578125" style="33" customWidth="1"/>
    <col min="2" max="2" width="27"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5" customWidth="1"/>
    <col min="13" max="13" width="17" style="1" customWidth="1"/>
    <col min="14" max="14" width="31" style="1" customWidth="1"/>
    <col min="15" max="18" width="11.42578125" style="1"/>
    <col min="19" max="19" width="9.5703125" style="1" customWidth="1"/>
    <col min="20" max="16384" width="11.42578125" style="1"/>
  </cols>
  <sheetData>
    <row r="1" spans="1:12" customFormat="1" ht="22.5" customHeight="1" x14ac:dyDescent="0.25">
      <c r="A1" s="356" t="s">
        <v>0</v>
      </c>
      <c r="B1" s="356"/>
      <c r="C1" s="356"/>
      <c r="D1" s="356"/>
      <c r="E1" s="356"/>
      <c r="F1" s="356"/>
    </row>
    <row r="2" spans="1:12" customFormat="1" ht="31.35" customHeight="1" x14ac:dyDescent="0.3">
      <c r="A2" s="351" t="s">
        <v>106</v>
      </c>
      <c r="B2" s="351"/>
      <c r="C2" s="351"/>
      <c r="D2" s="351"/>
      <c r="E2" s="351"/>
      <c r="F2" s="351"/>
    </row>
    <row r="3" spans="1:12" s="20" customFormat="1" ht="34.5" customHeight="1" x14ac:dyDescent="0.25">
      <c r="A3" s="423" t="s">
        <v>96</v>
      </c>
      <c r="B3" s="420" t="s">
        <v>107</v>
      </c>
      <c r="C3" s="421"/>
      <c r="D3" s="421"/>
      <c r="E3" s="421"/>
      <c r="F3" s="421"/>
      <c r="G3" s="422"/>
    </row>
    <row r="4" spans="1:12" s="20" customFormat="1" ht="31.5" customHeight="1" x14ac:dyDescent="0.25">
      <c r="A4" s="424"/>
      <c r="B4" s="56" t="s">
        <v>39</v>
      </c>
      <c r="C4" s="56" t="s">
        <v>98</v>
      </c>
      <c r="D4" s="23" t="s">
        <v>100</v>
      </c>
      <c r="E4" s="23" t="s">
        <v>41</v>
      </c>
      <c r="F4" s="56" t="s">
        <v>101</v>
      </c>
      <c r="G4" s="23" t="s">
        <v>105</v>
      </c>
    </row>
    <row r="5" spans="1:12" s="2" customFormat="1" ht="48" customHeight="1" x14ac:dyDescent="0.2">
      <c r="A5" s="31"/>
      <c r="B5" s="31"/>
      <c r="C5" s="3"/>
      <c r="D5" s="3"/>
      <c r="E5" s="25"/>
      <c r="F5" s="3"/>
      <c r="G5" s="3"/>
    </row>
    <row r="6" spans="1:12" x14ac:dyDescent="0.2">
      <c r="A6" s="31"/>
      <c r="B6" s="31"/>
      <c r="C6" s="3"/>
      <c r="D6" s="3"/>
      <c r="E6" s="25"/>
      <c r="F6" s="3"/>
      <c r="G6" s="3"/>
      <c r="L6" s="1"/>
    </row>
    <row r="7" spans="1:12" x14ac:dyDescent="0.2">
      <c r="A7" s="31"/>
      <c r="B7" s="31"/>
      <c r="C7" s="3"/>
      <c r="D7" s="3"/>
      <c r="E7" s="25"/>
      <c r="F7" s="3"/>
      <c r="G7" s="3"/>
      <c r="L7" s="1"/>
    </row>
    <row r="8" spans="1:12" x14ac:dyDescent="0.2">
      <c r="A8" s="31"/>
      <c r="B8" s="31"/>
      <c r="C8" s="3"/>
      <c r="D8" s="3"/>
      <c r="E8" s="25"/>
      <c r="F8" s="3"/>
      <c r="G8" s="3"/>
      <c r="L8" s="1"/>
    </row>
    <row r="9" spans="1:12" x14ac:dyDescent="0.2">
      <c r="A9" s="31"/>
      <c r="B9" s="31"/>
      <c r="C9" s="3"/>
      <c r="D9" s="3"/>
      <c r="E9" s="25"/>
      <c r="F9" s="3"/>
      <c r="G9" s="3"/>
      <c r="L9" s="1"/>
    </row>
    <row r="10" spans="1:12" ht="60" customHeight="1" x14ac:dyDescent="0.2">
      <c r="A10" s="31"/>
      <c r="B10" s="31"/>
      <c r="C10" s="3"/>
      <c r="D10" s="3"/>
      <c r="E10" s="25"/>
      <c r="F10" s="3"/>
      <c r="G10" s="3"/>
      <c r="L10" s="1"/>
    </row>
    <row r="11" spans="1:12" x14ac:dyDescent="0.2">
      <c r="A11" s="31"/>
      <c r="B11" s="31"/>
      <c r="C11" s="3"/>
      <c r="D11" s="3"/>
      <c r="E11" s="25"/>
      <c r="F11" s="3"/>
      <c r="G11" s="3"/>
      <c r="L11" s="1"/>
    </row>
    <row r="12" spans="1:12" x14ac:dyDescent="0.2">
      <c r="A12" s="31"/>
      <c r="B12" s="31"/>
      <c r="C12" s="3"/>
      <c r="D12" s="3"/>
      <c r="E12" s="25"/>
      <c r="F12" s="3"/>
      <c r="G12" s="3"/>
      <c r="L12" s="1"/>
    </row>
    <row r="13" spans="1:12" x14ac:dyDescent="0.2">
      <c r="A13" s="31"/>
      <c r="B13" s="31"/>
      <c r="C13" s="3"/>
      <c r="D13" s="3"/>
      <c r="E13" s="25"/>
      <c r="F13" s="3"/>
      <c r="G13" s="3"/>
      <c r="L13" s="1"/>
    </row>
    <row r="14" spans="1:12" x14ac:dyDescent="0.2">
      <c r="A14" s="31"/>
      <c r="B14" s="31"/>
      <c r="C14" s="3"/>
      <c r="D14" s="3"/>
      <c r="E14" s="25"/>
      <c r="F14" s="3"/>
      <c r="G14" s="3"/>
      <c r="L14" s="1"/>
    </row>
    <row r="15" spans="1:12" ht="24" customHeight="1" x14ac:dyDescent="0.2">
      <c r="A15" s="31"/>
      <c r="B15" s="31"/>
      <c r="C15" s="3"/>
      <c r="D15" s="3"/>
      <c r="E15" s="25"/>
      <c r="F15" s="3"/>
      <c r="G15" s="3"/>
      <c r="L15" s="1"/>
    </row>
    <row r="16" spans="1:12" x14ac:dyDescent="0.2">
      <c r="A16" s="31"/>
      <c r="B16" s="31"/>
      <c r="C16" s="3"/>
      <c r="D16" s="3"/>
      <c r="E16" s="25"/>
      <c r="F16" s="3"/>
      <c r="G16" s="3"/>
      <c r="L16" s="1"/>
    </row>
    <row r="17" spans="1:12" x14ac:dyDescent="0.2">
      <c r="A17" s="30"/>
      <c r="B17" s="31"/>
      <c r="C17" s="3"/>
      <c r="D17" s="3"/>
      <c r="E17" s="3"/>
      <c r="F17" s="3"/>
      <c r="G17" s="3"/>
      <c r="L17" s="1"/>
    </row>
    <row r="18" spans="1:12" ht="48" customHeight="1" x14ac:dyDescent="0.2">
      <c r="A18" s="30"/>
      <c r="B18" s="3"/>
      <c r="C18" s="3"/>
      <c r="D18" s="3"/>
      <c r="E18" s="3"/>
      <c r="F18" s="3"/>
      <c r="G18" s="3"/>
      <c r="L18" s="1"/>
    </row>
    <row r="19" spans="1:12" x14ac:dyDescent="0.2">
      <c r="A19" s="30"/>
      <c r="B19" s="3"/>
      <c r="C19" s="3"/>
      <c r="D19" s="3"/>
      <c r="E19" s="3"/>
      <c r="F19" s="3"/>
      <c r="G19" s="3"/>
      <c r="L19" s="1"/>
    </row>
    <row r="20" spans="1:12" x14ac:dyDescent="0.2">
      <c r="A20" s="30"/>
      <c r="B20" s="3"/>
      <c r="C20" s="3"/>
      <c r="D20" s="3"/>
      <c r="E20" s="3"/>
      <c r="F20" s="3"/>
      <c r="G20" s="3"/>
      <c r="L20" s="1"/>
    </row>
    <row r="21" spans="1:12" ht="84" customHeight="1" x14ac:dyDescent="0.2">
      <c r="A21" s="30"/>
      <c r="B21" s="3"/>
      <c r="C21" s="3"/>
      <c r="D21" s="3"/>
      <c r="E21" s="3"/>
      <c r="F21" s="3"/>
      <c r="G21" s="3"/>
      <c r="L21" s="1"/>
    </row>
    <row r="22" spans="1:12" x14ac:dyDescent="0.2">
      <c r="A22" s="30"/>
      <c r="B22" s="3"/>
      <c r="C22" s="3"/>
      <c r="D22" s="3"/>
      <c r="E22" s="3"/>
      <c r="F22" s="3"/>
      <c r="G22" s="3"/>
      <c r="L22" s="1"/>
    </row>
    <row r="23" spans="1:12" x14ac:dyDescent="0.2">
      <c r="A23" s="30"/>
      <c r="B23" s="3"/>
      <c r="C23" s="3"/>
      <c r="D23" s="3"/>
      <c r="E23" s="3"/>
      <c r="F23" s="3"/>
      <c r="G23" s="3"/>
      <c r="L23" s="1"/>
    </row>
    <row r="24" spans="1:12" x14ac:dyDescent="0.2">
      <c r="A24" s="30"/>
      <c r="B24" s="3"/>
      <c r="C24" s="3"/>
      <c r="D24" s="3"/>
      <c r="E24" s="3"/>
      <c r="F24" s="3"/>
      <c r="G24" s="3"/>
      <c r="L24" s="1"/>
    </row>
    <row r="25" spans="1:12" ht="72" customHeight="1" x14ac:dyDescent="0.2">
      <c r="A25" s="30"/>
      <c r="B25" s="3"/>
      <c r="C25" s="3"/>
      <c r="D25" s="3"/>
      <c r="E25" s="3"/>
      <c r="F25" s="3"/>
      <c r="G25" s="3"/>
      <c r="L25" s="1"/>
    </row>
    <row r="26" spans="1:12" x14ac:dyDescent="0.2">
      <c r="A26" s="30"/>
      <c r="B26" s="3"/>
      <c r="C26" s="3"/>
      <c r="D26" s="3"/>
      <c r="E26" s="3"/>
      <c r="F26" s="3"/>
      <c r="G26" s="3"/>
      <c r="L26" s="1"/>
    </row>
    <row r="27" spans="1:12" x14ac:dyDescent="0.2">
      <c r="A27" s="30"/>
      <c r="B27" s="3"/>
      <c r="C27" s="3"/>
      <c r="D27" s="3"/>
      <c r="E27" s="3"/>
      <c r="F27" s="3"/>
      <c r="G27" s="3"/>
      <c r="L27" s="1"/>
    </row>
    <row r="28" spans="1:12" x14ac:dyDescent="0.2">
      <c r="A28" s="30"/>
      <c r="B28" s="3"/>
      <c r="C28" s="3"/>
      <c r="D28" s="3"/>
      <c r="E28" s="3"/>
      <c r="F28" s="3"/>
      <c r="G28" s="3"/>
      <c r="L28" s="1"/>
    </row>
    <row r="29" spans="1:12" ht="36" customHeight="1" x14ac:dyDescent="0.2">
      <c r="A29" s="30"/>
      <c r="B29" s="3"/>
      <c r="C29" s="3"/>
      <c r="D29" s="3"/>
      <c r="E29" s="3"/>
      <c r="F29" s="3"/>
      <c r="G29" s="3"/>
      <c r="L29" s="1"/>
    </row>
    <row r="30" spans="1:12" ht="12" customHeight="1" x14ac:dyDescent="0.2">
      <c r="A30" s="30"/>
      <c r="B30" s="3"/>
      <c r="C30" s="3"/>
      <c r="D30" s="3"/>
      <c r="E30" s="3"/>
      <c r="F30" s="3"/>
      <c r="G30" s="3"/>
      <c r="L30" s="1"/>
    </row>
    <row r="31" spans="1:12" x14ac:dyDescent="0.2">
      <c r="A31" s="30"/>
      <c r="B31" s="3"/>
      <c r="C31" s="3"/>
      <c r="D31" s="3"/>
      <c r="E31" s="3"/>
      <c r="F31" s="3"/>
      <c r="G31" s="3"/>
      <c r="L31" s="1"/>
    </row>
    <row r="32" spans="1:12" ht="24" customHeight="1" x14ac:dyDescent="0.2">
      <c r="A32" s="30"/>
      <c r="B32" s="3"/>
      <c r="C32" s="3"/>
      <c r="D32" s="3"/>
      <c r="E32" s="3"/>
      <c r="F32" s="3"/>
      <c r="G32" s="3"/>
      <c r="L32" s="1"/>
    </row>
    <row r="33" spans="1:12" x14ac:dyDescent="0.2">
      <c r="A33" s="30"/>
      <c r="B33" s="3"/>
      <c r="C33" s="3"/>
      <c r="D33" s="3"/>
      <c r="E33" s="3"/>
      <c r="F33" s="3"/>
      <c r="G33" s="3"/>
      <c r="L33" s="1"/>
    </row>
    <row r="34" spans="1:12" ht="60" customHeight="1" x14ac:dyDescent="0.2">
      <c r="A34" s="30"/>
      <c r="B34" s="3"/>
      <c r="C34" s="3"/>
      <c r="D34" s="3"/>
      <c r="E34" s="3"/>
      <c r="F34" s="3"/>
      <c r="G34" s="3"/>
      <c r="L34" s="1"/>
    </row>
    <row r="35" spans="1:12" x14ac:dyDescent="0.2">
      <c r="A35" s="30"/>
      <c r="B35" s="3"/>
      <c r="C35" s="3"/>
      <c r="D35" s="3"/>
      <c r="E35" s="3"/>
      <c r="F35" s="3"/>
      <c r="G35" s="3"/>
      <c r="L35" s="1"/>
    </row>
    <row r="36" spans="1:12" ht="60" customHeight="1" x14ac:dyDescent="0.2">
      <c r="A36" s="30"/>
      <c r="B36" s="3"/>
      <c r="C36" s="3"/>
      <c r="D36" s="3"/>
      <c r="E36" s="3"/>
      <c r="F36" s="3"/>
      <c r="G36" s="3"/>
      <c r="L36" s="1"/>
    </row>
    <row r="37" spans="1:12" x14ac:dyDescent="0.2">
      <c r="A37" s="30"/>
      <c r="B37" s="3"/>
      <c r="C37" s="3"/>
      <c r="D37" s="3"/>
      <c r="E37" s="3"/>
      <c r="F37" s="3"/>
      <c r="G37" s="3"/>
      <c r="L37" s="1"/>
    </row>
    <row r="38" spans="1:12" ht="72" customHeight="1" x14ac:dyDescent="0.2">
      <c r="A38" s="30"/>
      <c r="B38" s="3"/>
      <c r="C38" s="3"/>
      <c r="D38" s="3"/>
      <c r="E38" s="3"/>
      <c r="F38" s="3"/>
      <c r="G38" s="3"/>
      <c r="L38" s="1"/>
    </row>
    <row r="39" spans="1:12" x14ac:dyDescent="0.2">
      <c r="A39" s="30"/>
      <c r="B39" s="3"/>
      <c r="C39" s="3"/>
      <c r="D39" s="3"/>
      <c r="E39" s="3"/>
      <c r="F39" s="3"/>
      <c r="G39" s="3"/>
      <c r="L39" s="1"/>
    </row>
    <row r="40" spans="1:12" ht="36" customHeight="1" x14ac:dyDescent="0.2">
      <c r="A40" s="30"/>
      <c r="B40" s="3"/>
      <c r="C40" s="3"/>
      <c r="D40" s="3"/>
      <c r="E40" s="3"/>
      <c r="F40" s="3"/>
      <c r="G40" s="3"/>
      <c r="L40" s="1"/>
    </row>
    <row r="41" spans="1:12" x14ac:dyDescent="0.2">
      <c r="A41" s="30"/>
      <c r="B41" s="3"/>
      <c r="C41" s="3"/>
      <c r="D41" s="3"/>
      <c r="E41" s="3"/>
      <c r="F41" s="3"/>
      <c r="G41" s="3"/>
      <c r="L41" s="1"/>
    </row>
    <row r="42" spans="1:12" x14ac:dyDescent="0.2">
      <c r="A42" s="30"/>
      <c r="B42" s="3"/>
      <c r="C42" s="3"/>
      <c r="D42" s="3"/>
      <c r="E42" s="3"/>
      <c r="F42" s="3"/>
      <c r="G42" s="3"/>
      <c r="L42" s="1"/>
    </row>
    <row r="43" spans="1:12" x14ac:dyDescent="0.2">
      <c r="A43" s="30"/>
      <c r="B43" s="3"/>
      <c r="C43" s="3"/>
      <c r="D43" s="3"/>
      <c r="E43" s="3"/>
      <c r="F43" s="3"/>
      <c r="G43" s="3"/>
      <c r="L43" s="1"/>
    </row>
    <row r="44" spans="1:12" x14ac:dyDescent="0.2">
      <c r="A44" s="30"/>
      <c r="B44" s="3"/>
      <c r="C44" s="3"/>
      <c r="D44" s="3"/>
      <c r="E44" s="3"/>
      <c r="F44" s="3"/>
      <c r="G44" s="3"/>
      <c r="L44" s="1"/>
    </row>
    <row r="45" spans="1:12" x14ac:dyDescent="0.2">
      <c r="A45" s="30"/>
      <c r="B45" s="3"/>
      <c r="C45" s="3"/>
      <c r="D45" s="3"/>
      <c r="E45" s="3"/>
      <c r="F45" s="3"/>
      <c r="G45" s="3"/>
      <c r="L45" s="1"/>
    </row>
    <row r="46" spans="1:12" ht="36" customHeight="1" x14ac:dyDescent="0.2">
      <c r="A46" s="30"/>
      <c r="B46" s="3"/>
      <c r="C46" s="3"/>
      <c r="D46" s="3"/>
      <c r="E46" s="3"/>
      <c r="F46" s="3"/>
      <c r="G46" s="3"/>
      <c r="L46" s="1"/>
    </row>
    <row r="47" spans="1:12" x14ac:dyDescent="0.2">
      <c r="A47" s="30"/>
      <c r="B47" s="3"/>
      <c r="C47" s="3"/>
      <c r="D47" s="3"/>
      <c r="E47" s="3"/>
      <c r="F47" s="3"/>
      <c r="G47" s="3"/>
      <c r="L47" s="1"/>
    </row>
    <row r="48" spans="1:12" x14ac:dyDescent="0.2">
      <c r="A48" s="30"/>
      <c r="B48" s="3"/>
      <c r="C48" s="3"/>
      <c r="D48" s="3"/>
      <c r="E48" s="3"/>
      <c r="F48" s="3"/>
      <c r="G48" s="3"/>
      <c r="L48" s="1"/>
    </row>
    <row r="49" spans="1:12" ht="48" customHeight="1" x14ac:dyDescent="0.2">
      <c r="A49" s="30"/>
      <c r="B49" s="3"/>
      <c r="C49" s="3"/>
      <c r="D49" s="3"/>
      <c r="E49" s="3"/>
      <c r="F49" s="3"/>
      <c r="G49" s="3"/>
      <c r="L49" s="1"/>
    </row>
    <row r="50" spans="1:12" x14ac:dyDescent="0.2">
      <c r="A50" s="30"/>
      <c r="B50" s="3"/>
      <c r="C50" s="3"/>
      <c r="D50" s="3"/>
      <c r="E50" s="3"/>
      <c r="F50" s="3"/>
      <c r="G50" s="3"/>
      <c r="L50" s="1"/>
    </row>
    <row r="51" spans="1:12" ht="60" customHeight="1" x14ac:dyDescent="0.2">
      <c r="A51" s="30"/>
      <c r="B51" s="3"/>
      <c r="C51" s="3"/>
      <c r="D51" s="3"/>
      <c r="E51" s="3"/>
      <c r="F51" s="3"/>
      <c r="G51" s="3"/>
      <c r="L51" s="1"/>
    </row>
    <row r="52" spans="1:12" ht="48" customHeight="1" x14ac:dyDescent="0.2">
      <c r="A52" s="30"/>
      <c r="B52" s="3"/>
      <c r="C52" s="3"/>
      <c r="D52" s="3"/>
      <c r="E52" s="3"/>
      <c r="F52" s="3"/>
      <c r="G52" s="3"/>
      <c r="L52" s="1"/>
    </row>
    <row r="53" spans="1:12" x14ac:dyDescent="0.2">
      <c r="A53" s="30"/>
      <c r="B53" s="3"/>
      <c r="C53" s="3"/>
      <c r="D53" s="3"/>
      <c r="E53" s="3"/>
      <c r="F53" s="3"/>
      <c r="G53" s="3"/>
      <c r="L53" s="1"/>
    </row>
    <row r="54" spans="1:12" ht="24" customHeight="1" x14ac:dyDescent="0.2">
      <c r="A54" s="30"/>
      <c r="B54" s="3"/>
      <c r="C54" s="3"/>
      <c r="D54" s="3"/>
      <c r="E54" s="3"/>
      <c r="F54" s="3"/>
      <c r="G54" s="3"/>
      <c r="L54" s="1"/>
    </row>
    <row r="55" spans="1:12" x14ac:dyDescent="0.2">
      <c r="A55" s="30"/>
      <c r="B55" s="3"/>
      <c r="C55" s="3"/>
      <c r="D55" s="3"/>
      <c r="E55" s="3"/>
      <c r="F55" s="3"/>
      <c r="G55" s="3"/>
      <c r="L55" s="1"/>
    </row>
    <row r="56" spans="1:12" x14ac:dyDescent="0.2">
      <c r="A56" s="30"/>
      <c r="B56" s="3"/>
      <c r="C56" s="3"/>
      <c r="D56" s="3"/>
      <c r="E56" s="3"/>
      <c r="F56" s="3"/>
      <c r="G56" s="3"/>
      <c r="L56" s="1"/>
    </row>
    <row r="57" spans="1:12" x14ac:dyDescent="0.2">
      <c r="A57" s="30"/>
      <c r="B57" s="3"/>
      <c r="C57" s="3"/>
      <c r="D57" s="3"/>
      <c r="E57" s="3"/>
      <c r="F57" s="3"/>
      <c r="G57" s="3"/>
      <c r="L57" s="1"/>
    </row>
  </sheetData>
  <mergeCells count="4">
    <mergeCell ref="A1:F1"/>
    <mergeCell ref="A2:F2"/>
    <mergeCell ref="A3:A4"/>
    <mergeCell ref="B3:G3"/>
  </mergeCells>
  <pageMargins left="0.7" right="0.7" top="0.75" bottom="0.75" header="0.3" footer="0.3"/>
  <pageSetup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zoomScale="85" zoomScaleNormal="85" workbookViewId="0">
      <selection activeCell="C10" sqref="C10"/>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5" customWidth="1"/>
    <col min="13" max="13" width="17" style="1" customWidth="1"/>
    <col min="14" max="14" width="31" style="1" customWidth="1"/>
    <col min="15" max="18" width="11.42578125" style="1"/>
    <col min="19" max="19" width="9.5703125" style="1" customWidth="1"/>
    <col min="20" max="16384" width="11.42578125" style="1"/>
  </cols>
  <sheetData>
    <row r="1" spans="1:12" customFormat="1" ht="22.5" customHeight="1" x14ac:dyDescent="0.25">
      <c r="A1" s="356" t="s">
        <v>0</v>
      </c>
      <c r="B1" s="356"/>
      <c r="C1" s="356"/>
      <c r="D1" s="356"/>
      <c r="E1" s="356"/>
      <c r="F1" s="356"/>
    </row>
    <row r="2" spans="1:12" customFormat="1" ht="31.35" customHeight="1" x14ac:dyDescent="0.3">
      <c r="A2" s="351" t="s">
        <v>108</v>
      </c>
      <c r="B2" s="351"/>
      <c r="C2" s="351"/>
      <c r="D2" s="351"/>
      <c r="E2" s="351"/>
      <c r="F2" s="351"/>
    </row>
    <row r="3" spans="1:12" s="2" customFormat="1" ht="34.5" customHeight="1" x14ac:dyDescent="0.25">
      <c r="A3" s="425" t="s">
        <v>96</v>
      </c>
      <c r="B3" s="427" t="s">
        <v>109</v>
      </c>
      <c r="C3" s="428"/>
      <c r="D3" s="428"/>
      <c r="E3" s="428"/>
      <c r="F3" s="428"/>
      <c r="G3" s="429"/>
    </row>
    <row r="4" spans="1:12" s="2" customFormat="1" ht="31.5" customHeight="1" x14ac:dyDescent="0.25">
      <c r="A4" s="426"/>
      <c r="B4" s="21" t="s">
        <v>39</v>
      </c>
      <c r="C4" s="21" t="s">
        <v>98</v>
      </c>
      <c r="D4" s="9" t="s">
        <v>100</v>
      </c>
      <c r="E4" s="9" t="s">
        <v>41</v>
      </c>
      <c r="F4" s="21" t="s">
        <v>101</v>
      </c>
      <c r="G4" s="9" t="s">
        <v>105</v>
      </c>
    </row>
    <row r="5" spans="1:12" s="2" customFormat="1" ht="48" customHeight="1" x14ac:dyDescent="0.2">
      <c r="A5" s="31"/>
      <c r="B5" s="31"/>
      <c r="C5" s="3"/>
      <c r="D5" s="3"/>
      <c r="E5" s="32"/>
      <c r="F5" s="3"/>
      <c r="G5" s="3"/>
    </row>
    <row r="6" spans="1:12" x14ac:dyDescent="0.2">
      <c r="A6" s="31"/>
      <c r="B6" s="31"/>
      <c r="C6" s="3"/>
      <c r="D6" s="3"/>
      <c r="E6" s="32"/>
      <c r="F6" s="3"/>
      <c r="G6" s="3"/>
      <c r="L6" s="1"/>
    </row>
    <row r="7" spans="1:12" x14ac:dyDescent="0.2">
      <c r="A7" s="31"/>
      <c r="B7" s="31"/>
      <c r="C7" s="3"/>
      <c r="D7" s="3"/>
      <c r="E7" s="32"/>
      <c r="F7" s="3"/>
      <c r="G7" s="3"/>
      <c r="L7" s="1"/>
    </row>
    <row r="8" spans="1:12" x14ac:dyDescent="0.2">
      <c r="A8" s="31"/>
      <c r="B8" s="31"/>
      <c r="C8" s="3"/>
      <c r="D8" s="3"/>
      <c r="E8" s="32"/>
      <c r="F8" s="3"/>
      <c r="G8" s="3"/>
      <c r="L8" s="1"/>
    </row>
    <row r="9" spans="1:12" x14ac:dyDescent="0.2">
      <c r="A9" s="31"/>
      <c r="B9" s="31"/>
      <c r="C9" s="3"/>
      <c r="D9" s="3"/>
      <c r="E9" s="32"/>
      <c r="F9" s="3"/>
      <c r="G9" s="3"/>
      <c r="L9" s="1"/>
    </row>
    <row r="10" spans="1:12" ht="60" customHeight="1" x14ac:dyDescent="0.2">
      <c r="A10" s="31"/>
      <c r="B10" s="31"/>
      <c r="C10" s="3"/>
      <c r="D10" s="3"/>
      <c r="E10" s="32"/>
      <c r="F10" s="3"/>
      <c r="G10" s="3"/>
      <c r="L10" s="1"/>
    </row>
    <row r="11" spans="1:12" x14ac:dyDescent="0.2">
      <c r="A11" s="31"/>
      <c r="B11" s="31"/>
      <c r="C11" s="3"/>
      <c r="D11" s="3"/>
      <c r="E11" s="32"/>
      <c r="F11" s="3"/>
      <c r="G11" s="3"/>
      <c r="L11" s="1"/>
    </row>
    <row r="12" spans="1:12" x14ac:dyDescent="0.2">
      <c r="A12" s="31"/>
      <c r="B12" s="31"/>
      <c r="C12" s="3"/>
      <c r="D12" s="3"/>
      <c r="E12" s="32"/>
      <c r="F12" s="3"/>
      <c r="G12" s="3"/>
      <c r="L12" s="1"/>
    </row>
    <row r="13" spans="1:12" x14ac:dyDescent="0.2">
      <c r="A13" s="31"/>
      <c r="B13" s="31"/>
      <c r="C13" s="3"/>
      <c r="D13" s="3"/>
      <c r="E13" s="32"/>
      <c r="F13" s="3"/>
      <c r="G13" s="3"/>
      <c r="L13" s="1"/>
    </row>
    <row r="14" spans="1:12" x14ac:dyDescent="0.2">
      <c r="A14" s="31"/>
      <c r="B14" s="31"/>
      <c r="C14" s="3"/>
      <c r="D14" s="3"/>
      <c r="E14" s="32"/>
      <c r="F14" s="3"/>
      <c r="G14" s="3"/>
      <c r="L14" s="1"/>
    </row>
    <row r="15" spans="1:12" ht="24" customHeight="1" x14ac:dyDescent="0.2">
      <c r="A15" s="31"/>
      <c r="B15" s="31"/>
      <c r="C15" s="3"/>
      <c r="D15" s="3"/>
      <c r="E15" s="32"/>
      <c r="F15" s="3"/>
      <c r="G15" s="3"/>
      <c r="L15" s="1"/>
    </row>
    <row r="16" spans="1:12" x14ac:dyDescent="0.2">
      <c r="A16" s="31"/>
      <c r="B16" s="31"/>
      <c r="C16" s="3"/>
      <c r="D16" s="3"/>
      <c r="E16" s="32"/>
      <c r="F16" s="3"/>
      <c r="G16" s="3"/>
      <c r="L16" s="1"/>
    </row>
    <row r="17" spans="1:12" x14ac:dyDescent="0.2">
      <c r="A17" s="31"/>
      <c r="B17" s="31"/>
      <c r="C17" s="3"/>
      <c r="D17" s="3"/>
      <c r="E17" s="32"/>
      <c r="F17" s="3"/>
      <c r="G17" s="3"/>
      <c r="L17" s="1"/>
    </row>
    <row r="18" spans="1:12" ht="48" customHeight="1" x14ac:dyDescent="0.2">
      <c r="A18" s="31"/>
      <c r="B18" s="31"/>
      <c r="C18" s="3"/>
      <c r="D18" s="3"/>
      <c r="E18" s="32"/>
      <c r="F18" s="3"/>
      <c r="G18" s="3"/>
      <c r="L18" s="1"/>
    </row>
    <row r="19" spans="1:12" x14ac:dyDescent="0.2">
      <c r="A19" s="31"/>
      <c r="B19" s="31"/>
      <c r="C19" s="3"/>
      <c r="D19" s="3"/>
      <c r="E19" s="32"/>
      <c r="F19" s="3"/>
      <c r="G19" s="3"/>
      <c r="L19" s="1"/>
    </row>
    <row r="20" spans="1:12" x14ac:dyDescent="0.2">
      <c r="A20" s="31"/>
      <c r="B20" s="31"/>
      <c r="C20" s="3"/>
      <c r="D20" s="3"/>
      <c r="E20" s="3"/>
      <c r="F20" s="3"/>
      <c r="G20" s="3"/>
      <c r="L20" s="1"/>
    </row>
    <row r="21" spans="1:12" ht="84" customHeight="1" x14ac:dyDescent="0.2">
      <c r="A21" s="31"/>
      <c r="B21" s="3"/>
      <c r="C21" s="3"/>
      <c r="D21" s="3"/>
      <c r="E21" s="3"/>
      <c r="F21" s="3"/>
      <c r="G21" s="3"/>
      <c r="L21" s="1"/>
    </row>
    <row r="22" spans="1:12" x14ac:dyDescent="0.2">
      <c r="A22" s="31"/>
      <c r="B22" s="3"/>
      <c r="C22" s="3"/>
      <c r="D22" s="3"/>
      <c r="E22" s="3"/>
      <c r="F22" s="3"/>
      <c r="G22" s="3"/>
      <c r="L22" s="1"/>
    </row>
    <row r="23" spans="1:12" x14ac:dyDescent="0.2">
      <c r="A23" s="31"/>
      <c r="B23" s="3"/>
      <c r="C23" s="3"/>
      <c r="D23" s="3"/>
      <c r="E23" s="3"/>
      <c r="F23" s="3"/>
      <c r="G23" s="3"/>
      <c r="L23" s="1"/>
    </row>
    <row r="24" spans="1:12" x14ac:dyDescent="0.2">
      <c r="A24" s="31"/>
      <c r="B24" s="3"/>
      <c r="C24" s="3"/>
      <c r="D24" s="3"/>
      <c r="E24" s="3"/>
      <c r="F24" s="3"/>
      <c r="G24" s="3"/>
      <c r="L24" s="1"/>
    </row>
    <row r="25" spans="1:12" ht="72" customHeight="1" x14ac:dyDescent="0.2">
      <c r="A25" s="31"/>
      <c r="B25" s="3"/>
      <c r="C25" s="3"/>
      <c r="D25" s="3"/>
      <c r="E25" s="3"/>
      <c r="F25" s="3"/>
      <c r="G25" s="3"/>
      <c r="L25" s="1"/>
    </row>
    <row r="26" spans="1:12" x14ac:dyDescent="0.2">
      <c r="A26" s="31"/>
      <c r="B26" s="3"/>
      <c r="C26" s="3"/>
      <c r="D26" s="3"/>
      <c r="E26" s="3"/>
      <c r="F26" s="3"/>
      <c r="G26" s="3"/>
      <c r="L26" s="1"/>
    </row>
    <row r="27" spans="1:12" x14ac:dyDescent="0.2">
      <c r="A27" s="31"/>
      <c r="B27" s="3"/>
      <c r="C27" s="3"/>
      <c r="D27" s="3"/>
      <c r="E27" s="3"/>
      <c r="F27" s="3"/>
      <c r="G27" s="3"/>
      <c r="L27" s="1"/>
    </row>
    <row r="28" spans="1:12" x14ac:dyDescent="0.2">
      <c r="A28" s="31"/>
      <c r="B28" s="3"/>
      <c r="C28" s="3"/>
      <c r="D28" s="3"/>
      <c r="E28" s="3"/>
      <c r="F28" s="3"/>
      <c r="G28" s="3"/>
      <c r="L28" s="1"/>
    </row>
    <row r="29" spans="1:12" ht="36" customHeight="1" x14ac:dyDescent="0.2">
      <c r="A29" s="31"/>
      <c r="B29" s="3"/>
      <c r="C29" s="3"/>
      <c r="D29" s="3"/>
      <c r="E29" s="3"/>
      <c r="F29" s="3"/>
      <c r="G29" s="3"/>
      <c r="L29" s="1"/>
    </row>
    <row r="30" spans="1:12" ht="12" customHeight="1" x14ac:dyDescent="0.2">
      <c r="A30" s="31"/>
      <c r="B30" s="3"/>
      <c r="C30" s="3"/>
      <c r="D30" s="3"/>
      <c r="E30" s="3"/>
      <c r="F30" s="3"/>
      <c r="G30" s="3"/>
      <c r="L30" s="1"/>
    </row>
    <row r="31" spans="1:12" x14ac:dyDescent="0.2">
      <c r="A31" s="31"/>
      <c r="B31" s="3"/>
      <c r="C31" s="3"/>
      <c r="D31" s="3"/>
      <c r="E31" s="3"/>
      <c r="F31" s="3"/>
      <c r="G31" s="3"/>
      <c r="L31" s="1"/>
    </row>
    <row r="32" spans="1:12" ht="24" customHeight="1" x14ac:dyDescent="0.2">
      <c r="A32" s="31"/>
      <c r="B32" s="3"/>
      <c r="C32" s="3"/>
      <c r="D32" s="3"/>
      <c r="E32" s="3"/>
      <c r="F32" s="3"/>
      <c r="G32" s="3"/>
      <c r="L32" s="1"/>
    </row>
    <row r="33" spans="1:12" x14ac:dyDescent="0.2">
      <c r="A33" s="31"/>
      <c r="B33" s="3"/>
      <c r="C33" s="3"/>
      <c r="D33" s="3"/>
      <c r="E33" s="3"/>
      <c r="F33" s="3"/>
      <c r="G33" s="3"/>
      <c r="L33" s="1"/>
    </row>
    <row r="34" spans="1:12" ht="60" customHeight="1" x14ac:dyDescent="0.2">
      <c r="A34" s="31"/>
      <c r="B34" s="3"/>
      <c r="C34" s="3"/>
      <c r="D34" s="3"/>
      <c r="E34" s="3"/>
      <c r="F34" s="3"/>
      <c r="G34" s="3"/>
      <c r="L34" s="1"/>
    </row>
    <row r="35" spans="1:12" x14ac:dyDescent="0.2">
      <c r="A35" s="31"/>
      <c r="B35" s="3"/>
      <c r="C35" s="3"/>
      <c r="D35" s="3"/>
      <c r="E35" s="3"/>
      <c r="F35" s="3"/>
      <c r="G35" s="3"/>
      <c r="L35" s="1"/>
    </row>
    <row r="36" spans="1:12" ht="60" customHeight="1" x14ac:dyDescent="0.2">
      <c r="A36" s="3"/>
      <c r="B36" s="3"/>
      <c r="C36" s="3"/>
      <c r="D36" s="3"/>
      <c r="E36" s="3"/>
      <c r="F36" s="3"/>
      <c r="G36" s="3"/>
      <c r="L36" s="1"/>
    </row>
    <row r="37" spans="1:12" x14ac:dyDescent="0.2">
      <c r="A37" s="3"/>
      <c r="B37" s="3"/>
      <c r="C37" s="3"/>
      <c r="D37" s="3"/>
      <c r="E37" s="3"/>
      <c r="F37" s="3"/>
      <c r="G37" s="3"/>
      <c r="L37" s="1"/>
    </row>
    <row r="38" spans="1:12" ht="72" customHeight="1" x14ac:dyDescent="0.2">
      <c r="A38" s="3"/>
      <c r="B38" s="3"/>
      <c r="C38" s="3"/>
      <c r="D38" s="3"/>
      <c r="E38" s="3"/>
      <c r="F38" s="3"/>
      <c r="G38" s="3"/>
      <c r="L38" s="1"/>
    </row>
    <row r="39" spans="1:12" x14ac:dyDescent="0.2">
      <c r="A39" s="3"/>
      <c r="B39" s="3"/>
      <c r="C39" s="3"/>
      <c r="D39" s="3"/>
      <c r="E39" s="3"/>
      <c r="F39" s="3"/>
      <c r="G39" s="3"/>
      <c r="L39" s="1"/>
    </row>
    <row r="40" spans="1:12" ht="36" customHeight="1" x14ac:dyDescent="0.2">
      <c r="A40" s="3"/>
      <c r="B40" s="3"/>
      <c r="C40" s="3"/>
      <c r="D40" s="3"/>
      <c r="E40" s="3"/>
      <c r="F40" s="3"/>
      <c r="G40" s="3"/>
      <c r="L40" s="1"/>
    </row>
    <row r="41" spans="1:12" x14ac:dyDescent="0.2">
      <c r="A41" s="3"/>
      <c r="B41" s="3"/>
      <c r="C41" s="3"/>
      <c r="D41" s="3"/>
      <c r="E41" s="3"/>
      <c r="F41" s="3"/>
      <c r="G41" s="3"/>
      <c r="L41" s="1"/>
    </row>
    <row r="42" spans="1:12" x14ac:dyDescent="0.2">
      <c r="A42" s="3"/>
      <c r="B42" s="3"/>
      <c r="C42" s="3"/>
      <c r="D42" s="3"/>
      <c r="E42" s="3"/>
      <c r="F42" s="3"/>
      <c r="G42" s="3"/>
      <c r="L42" s="1"/>
    </row>
    <row r="43" spans="1:12" x14ac:dyDescent="0.2">
      <c r="A43" s="3"/>
      <c r="B43" s="3"/>
      <c r="C43" s="3"/>
      <c r="D43" s="3"/>
      <c r="E43" s="3"/>
      <c r="F43" s="3"/>
      <c r="G43" s="3"/>
      <c r="L43" s="1"/>
    </row>
    <row r="44" spans="1:12" x14ac:dyDescent="0.2">
      <c r="A44" s="3"/>
      <c r="B44" s="3"/>
      <c r="C44" s="3"/>
      <c r="D44" s="3"/>
      <c r="E44" s="3"/>
      <c r="F44" s="3"/>
      <c r="G44" s="3"/>
      <c r="L44" s="1"/>
    </row>
    <row r="45" spans="1:12" x14ac:dyDescent="0.2">
      <c r="A45" s="3"/>
      <c r="B45" s="3"/>
      <c r="C45" s="3"/>
      <c r="D45" s="3"/>
      <c r="E45" s="3"/>
      <c r="F45" s="3"/>
      <c r="G45" s="3"/>
      <c r="L45" s="1"/>
    </row>
    <row r="46" spans="1:12" ht="36" customHeight="1" x14ac:dyDescent="0.2">
      <c r="A46" s="3"/>
      <c r="B46" s="3"/>
      <c r="C46" s="3"/>
      <c r="D46" s="3"/>
      <c r="E46" s="3"/>
      <c r="F46" s="3"/>
      <c r="G46" s="3"/>
      <c r="L46" s="1"/>
    </row>
    <row r="47" spans="1:12" x14ac:dyDescent="0.2">
      <c r="A47" s="3"/>
      <c r="B47" s="3"/>
      <c r="C47" s="3"/>
      <c r="D47" s="3"/>
      <c r="E47" s="3"/>
      <c r="F47" s="3"/>
      <c r="G47" s="3"/>
      <c r="L47" s="1"/>
    </row>
    <row r="48" spans="1:12" x14ac:dyDescent="0.2">
      <c r="A48" s="3"/>
      <c r="B48" s="3"/>
      <c r="C48" s="3"/>
      <c r="D48" s="3"/>
      <c r="E48" s="3"/>
      <c r="F48" s="3"/>
      <c r="G48" s="3"/>
      <c r="L48" s="1"/>
    </row>
    <row r="49" spans="1:12" ht="48" customHeight="1" x14ac:dyDescent="0.2">
      <c r="A49" s="3"/>
      <c r="B49" s="3"/>
      <c r="C49" s="3"/>
      <c r="D49" s="3"/>
      <c r="E49" s="3"/>
      <c r="F49" s="3"/>
      <c r="G49" s="3"/>
      <c r="L49" s="1"/>
    </row>
    <row r="50" spans="1:12" x14ac:dyDescent="0.2">
      <c r="A50" s="3"/>
      <c r="B50" s="3"/>
      <c r="C50" s="3"/>
      <c r="D50" s="3"/>
      <c r="E50" s="3"/>
      <c r="F50" s="3"/>
      <c r="G50" s="3"/>
      <c r="L50" s="1"/>
    </row>
    <row r="51" spans="1:12" ht="60" customHeight="1" x14ac:dyDescent="0.2">
      <c r="A51" s="3"/>
      <c r="B51" s="3"/>
      <c r="C51" s="3"/>
      <c r="D51" s="3"/>
      <c r="E51" s="3"/>
      <c r="F51" s="3"/>
      <c r="G51" s="3"/>
      <c r="L51" s="1"/>
    </row>
    <row r="52" spans="1:12" ht="48" customHeight="1" x14ac:dyDescent="0.2">
      <c r="A52" s="3"/>
      <c r="B52" s="3"/>
      <c r="C52" s="3"/>
      <c r="D52" s="3"/>
      <c r="E52" s="3"/>
      <c r="F52" s="3"/>
      <c r="G52" s="3"/>
      <c r="L52" s="1"/>
    </row>
    <row r="53" spans="1:12" x14ac:dyDescent="0.2">
      <c r="A53" s="3"/>
      <c r="B53" s="3"/>
      <c r="C53" s="3"/>
      <c r="D53" s="3"/>
      <c r="E53" s="3"/>
      <c r="F53" s="3"/>
      <c r="G53" s="3"/>
      <c r="L53" s="1"/>
    </row>
    <row r="54" spans="1:12" ht="24" customHeight="1" x14ac:dyDescent="0.2">
      <c r="A54" s="3"/>
      <c r="B54" s="3"/>
      <c r="C54" s="3"/>
      <c r="D54" s="3"/>
      <c r="E54" s="3"/>
      <c r="F54" s="3"/>
      <c r="G54" s="3"/>
      <c r="L54" s="1"/>
    </row>
    <row r="55" spans="1:12" x14ac:dyDescent="0.2">
      <c r="A55" s="3"/>
      <c r="B55" s="3"/>
      <c r="C55" s="3"/>
      <c r="D55" s="3"/>
      <c r="E55" s="3"/>
      <c r="F55" s="3"/>
      <c r="G55" s="3"/>
      <c r="L55" s="1"/>
    </row>
    <row r="56" spans="1:12" x14ac:dyDescent="0.2">
      <c r="A56" s="3"/>
      <c r="B56" s="3"/>
      <c r="C56" s="3"/>
      <c r="D56" s="3"/>
      <c r="E56" s="3"/>
      <c r="F56" s="3"/>
      <c r="G56" s="3"/>
      <c r="L56" s="1"/>
    </row>
    <row r="57" spans="1:12" x14ac:dyDescent="0.2">
      <c r="A57" s="3"/>
      <c r="B57" s="3"/>
      <c r="C57" s="3"/>
      <c r="D57" s="3"/>
      <c r="E57" s="3"/>
      <c r="F57" s="3"/>
      <c r="G57" s="3"/>
      <c r="L57" s="1"/>
    </row>
  </sheetData>
  <mergeCells count="4">
    <mergeCell ref="A1:F1"/>
    <mergeCell ref="A2:F2"/>
    <mergeCell ref="A3:A4"/>
    <mergeCell ref="B3:G3"/>
  </mergeCells>
  <pageMargins left="0.7" right="0.7" top="0.75" bottom="0.75" header="0.3" footer="0.3"/>
  <pageSetup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6" sqref="I6"/>
    </sheetView>
  </sheetViews>
  <sheetFormatPr baseColWidth="10" defaultColWidth="11.42578125" defaultRowHeight="15" x14ac:dyDescent="0.25"/>
  <cols>
    <col min="1" max="1" width="25.855468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Análisis de Contexto  (2)</vt:lpstr>
      <vt:lpstr>Análisis de Contexto </vt:lpstr>
      <vt:lpstr>Estrategias</vt:lpstr>
      <vt:lpstr>Plan de Acción 2021</vt:lpstr>
      <vt:lpstr>Hoja1</vt:lpstr>
      <vt:lpstr>Hoja3</vt:lpstr>
      <vt:lpstr>SEGUIMIENTO 1 TRIM</vt:lpstr>
      <vt:lpstr>SEGUIMIENTO 2 TRIM </vt:lpstr>
      <vt:lpstr>SEGUIMIENTO 3 TRIM </vt:lpstr>
      <vt:lpstr>SEGUIMIENTO 4 TRIM</vt:lpstr>
      <vt:lpstr>Hoja2</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KEMOPA</dc:creator>
  <cp:keywords/>
  <dc:description/>
  <cp:lastModifiedBy>NataliaA</cp:lastModifiedBy>
  <cp:revision/>
  <dcterms:created xsi:type="dcterms:W3CDTF">2020-02-13T14:21:15Z</dcterms:created>
  <dcterms:modified xsi:type="dcterms:W3CDTF">2021-08-14T03:28:25Z</dcterms:modified>
  <cp:category/>
  <cp:contentStatus/>
</cp:coreProperties>
</file>